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s>
  <definedNames>
    <definedName name="_ftnref1" localSheetId="0">Sheet1!$E$9</definedName>
  </definedNames>
  <calcPr calcId="124519"/>
</workbook>
</file>

<file path=xl/calcChain.xml><?xml version="1.0" encoding="utf-8"?>
<calcChain xmlns="http://schemas.openxmlformats.org/spreadsheetml/2006/main">
  <c r="J74" i="1"/>
  <c r="J71"/>
  <c r="J67"/>
  <c r="J64"/>
  <c r="J60"/>
  <c r="J55"/>
  <c r="J54"/>
  <c r="J47"/>
  <c r="I54"/>
  <c r="I55"/>
  <c r="I60"/>
  <c r="I64"/>
  <c r="I67"/>
  <c r="I71"/>
  <c r="I74"/>
  <c r="I47"/>
  <c r="H72"/>
  <c r="J72" s="1"/>
  <c r="H69"/>
  <c r="J69" s="1"/>
  <c r="H68"/>
  <c r="J68" s="1"/>
  <c r="H65"/>
  <c r="J65" s="1"/>
  <c r="H62"/>
  <c r="J62" s="1"/>
  <c r="H61"/>
  <c r="J61" s="1"/>
  <c r="H58"/>
  <c r="J58" s="1"/>
  <c r="H56"/>
  <c r="J56" s="1"/>
  <c r="H53"/>
  <c r="J53" s="1"/>
  <c r="H51"/>
  <c r="J51" s="1"/>
  <c r="H50"/>
  <c r="J50" s="1"/>
  <c r="H48"/>
  <c r="J48" s="1"/>
  <c r="H47"/>
  <c r="G51"/>
  <c r="I51" s="1"/>
  <c r="G48"/>
  <c r="I48" s="1"/>
  <c r="G50"/>
  <c r="I50" s="1"/>
  <c r="G53"/>
  <c r="I53" s="1"/>
  <c r="G56"/>
  <c r="I56" s="1"/>
  <c r="G58"/>
  <c r="I58" s="1"/>
  <c r="G61"/>
  <c r="I61" s="1"/>
  <c r="G62"/>
  <c r="I62" s="1"/>
  <c r="G65"/>
  <c r="I65" s="1"/>
  <c r="G68"/>
  <c r="I68" s="1"/>
  <c r="G69"/>
  <c r="I69" s="1"/>
  <c r="G72"/>
  <c r="I72" s="1"/>
  <c r="G47"/>
</calcChain>
</file>

<file path=xl/sharedStrings.xml><?xml version="1.0" encoding="utf-8"?>
<sst xmlns="http://schemas.openxmlformats.org/spreadsheetml/2006/main" count="230" uniqueCount="165">
  <si>
    <t>ընդհանուր</t>
  </si>
  <si>
    <t>Գնման առարկայի</t>
  </si>
  <si>
    <t>Չափաբաժնի համարը</t>
  </si>
  <si>
    <t>Անվանումը</t>
  </si>
  <si>
    <t>Չափման միավորը</t>
  </si>
  <si>
    <t>Քանակը</t>
  </si>
  <si>
    <t>Նախահաշվային գինը</t>
  </si>
  <si>
    <t>Համառոտ նկարագրությունը (տեխնիկական բնութագիր)</t>
  </si>
  <si>
    <t>/ՀՀ դրամ/</t>
  </si>
  <si>
    <t>հատ</t>
  </si>
  <si>
    <t>ՀԱՅՏԱՐԱՐՈՒԹՅՈՒՆ (ՀԱՇՎԵՏՎՈՒԹՅՈՒՆ)</t>
  </si>
  <si>
    <t>ՇՀ ԸՆԹԱՑԱԿԱՐԳՈՎ ԿՆՔՎԱԾ ՊԱՅՄԱՆԱԳՐԻ ՄԱՍԻՆ</t>
  </si>
  <si>
    <t>Գնման ընթացակարգի ընտրության հիմնավորումը</t>
  </si>
  <si>
    <t>Գնվող առարկաները ունեն պարբերական օգտագործման բնույթ</t>
  </si>
  <si>
    <t>Գնման ֆինանսավորման աղբյուրը` ըստ բյուջետային ծախսերի գործառական դասակարգման</t>
  </si>
  <si>
    <t>Բաժին</t>
  </si>
  <si>
    <t>Խումբ</t>
  </si>
  <si>
    <t>Դաս</t>
  </si>
  <si>
    <t>Ծրագիր</t>
  </si>
  <si>
    <t xml:space="preserve">Բյուջե </t>
  </si>
  <si>
    <t>Արտաբյուջե</t>
  </si>
  <si>
    <t>Հրավեր ուղարկելու կամ հրապարակելու ամսաթիվը</t>
  </si>
  <si>
    <t>…</t>
  </si>
  <si>
    <t>Հարցարդման ստացման</t>
  </si>
  <si>
    <t>Պարզաբանման</t>
  </si>
  <si>
    <t>Հրավերի վերաբերյալ պարզաբանումների ամսաթիվը</t>
  </si>
  <si>
    <t>Հ/Հ</t>
  </si>
  <si>
    <t>Մասնակիցների անվանումները</t>
  </si>
  <si>
    <t>Յուրաքանչյուր մասնակցի հայտով ներկայացված գները</t>
  </si>
  <si>
    <t>ՀՀ դրամ</t>
  </si>
  <si>
    <t>Գինն առանց ԱԱՀ</t>
  </si>
  <si>
    <t>ԱԱՀ</t>
  </si>
  <si>
    <t>Ընդհանուր</t>
  </si>
  <si>
    <t>Այլ տեղեկություններ</t>
  </si>
  <si>
    <t>Տվյալներ մերժված հայտերի մասին</t>
  </si>
  <si>
    <t>Գնահատման արդյունքները (բավարար կամ անբավարար)</t>
  </si>
  <si>
    <t>Մասնակցի անվանումը</t>
  </si>
  <si>
    <t>Չ/Բ N</t>
  </si>
  <si>
    <t xml:space="preserve">Ծրարը կազմելու և ներկա-յացնելու համա-պատաս-խանութ-յունը </t>
  </si>
  <si>
    <t>Հրավեր-ով պա-հանջվող փաստա-թղթերի առկա-յությունը</t>
  </si>
  <si>
    <r>
      <rPr>
        <b/>
        <sz val="7"/>
        <color theme="1"/>
        <rFont val="GHEA Grapalat"/>
        <family val="3"/>
      </rPr>
      <t>1.</t>
    </r>
    <r>
      <rPr>
        <sz val="7"/>
        <color theme="1"/>
        <rFont val="GHEA Grapalat"/>
        <family val="3"/>
      </rPr>
      <t xml:space="preserve"> Մասնա-գիտա-կան գոր-ծունեութ-յուն </t>
    </r>
    <r>
      <rPr>
        <b/>
        <sz val="7"/>
        <color theme="1"/>
        <rFont val="GHEA Grapalat"/>
        <family val="3"/>
      </rPr>
      <t>2.</t>
    </r>
    <r>
      <rPr>
        <sz val="7"/>
        <color theme="1"/>
        <rFont val="GHEA Grapalat"/>
        <family val="3"/>
      </rPr>
      <t>Մասնա-գիտա-կան փոր-ձառութ-յունը</t>
    </r>
  </si>
  <si>
    <t>Գնային առաջարկ</t>
  </si>
  <si>
    <t>Ընտրված մասնակիցը</t>
  </si>
  <si>
    <t>Պայմանագրի</t>
  </si>
  <si>
    <t>Պայմանագրի համարը</t>
  </si>
  <si>
    <t>Կնքման ամսաթիվը</t>
  </si>
  <si>
    <t>Կատարման վերջնաժամկետը</t>
  </si>
  <si>
    <t>Կանխավճարի չափը</t>
  </si>
  <si>
    <t>Գինը</t>
  </si>
  <si>
    <t>Օ1</t>
  </si>
  <si>
    <t>այո</t>
  </si>
  <si>
    <t>Ընտրված մասնակցի (մասնակիցների) անվանումը և հասցեն</t>
  </si>
  <si>
    <t>Հասցե, հեռ.</t>
  </si>
  <si>
    <t>Էլ.-փոստ</t>
  </si>
  <si>
    <t>Բանկային հաշիվը</t>
  </si>
  <si>
    <t xml:space="preserve">Մասնակիցների ներգրավման նպատակով &lt;Գնումների մասին&gt; ՀՀ օրենքի համաձայն իրականացված հրապարակումների մասին տեղեկությունները </t>
  </si>
  <si>
    <t xml:space="preserve">Գնման գործընթացի շրջանակներում հակաօրինական գործողություններ հայտնաբերվելու դեպքում դրանց և այդ կապակցությամբ ձեռնարկված գործողությունների համառոտ նկարագիրը </t>
  </si>
  <si>
    <t>Գնման գործընթացի վերաբերյալ ներկայացված բողոքները և դրանց վերաբերյալ կայացված որոշումները</t>
  </si>
  <si>
    <t>Այլ անհրաժեշտ տեղեկություններ</t>
  </si>
  <si>
    <t>Սույն հայտարարության հետ կապված լրացուցիչ տեղեկություններ ստանալու համար կարող եք դիմել գնումների համակարգող</t>
  </si>
  <si>
    <t>Անուն, Ազգանուն</t>
  </si>
  <si>
    <t>Հեռախոս</t>
  </si>
  <si>
    <t>Էլ. փոստի հասցեն</t>
  </si>
  <si>
    <t>police-gnumner@rambler.ru</t>
  </si>
  <si>
    <t>Պատվիրատու`  ՀՀ ԿԱ ոստիկանություն</t>
  </si>
  <si>
    <t xml:space="preserve">Հրավերում կատարված փոփոխությունների ամսաթիվը³ </t>
  </si>
  <si>
    <t>ՀՎՀՀ  / Անձնագրի համարը և սերիան</t>
  </si>
  <si>
    <t xml:space="preserve">  ³ Նշվում են հրավերում կատարված բոլոր փոփոխությունների ամսաթվերը:</t>
  </si>
  <si>
    <t xml:space="preserve">  ⁴ Լրացնել տվյալ տարվա ՀՀ պետական բյուջեով և (կամ) արտաբյուջեով նախատեսված գումարի չափը առանց ԱԱՀ, իսկ ընդհանուր նախահաշվային գումարը առանց ԱԱՀ լրացնել  կողքի` «ընդհանուր», սյունյակում:</t>
  </si>
  <si>
    <t xml:space="preserve">  ⁵ Լրացնել տվյալ տարվա ՀՀ պետական բյուջեով և (կամ) արտաբյուջեով նախատեսված գումարի չափը առանց ԱԱՀ, իսկ ընդհանուր նախահաշվային գումարը առանց ԱԱՀ լրացնել  կողքի` «ընդհանուր», սյունյակում:</t>
  </si>
  <si>
    <t xml:space="preserve">  ⁶ Լրացնել տվյալ տարվա ՀՀ պետական բյուջեով և (կամ) արտաբյուջեով նախատեսված գումարի չափը առանց ԱԱՀ, իսկ ընդհանուր նախահաշվային գումարը առանց ԱԱՀ լրացնել  կողքի` «ընդհանուր», սյունյակում:</t>
  </si>
  <si>
    <t xml:space="preserve">  Չի լրացվում, եթե պայմանագրի կողմ է հանդիսանում Հայաստանի Հանրապետությունում հարկ վճարողի հաշվարկային հաշիվ չունեցող անձը:</t>
  </si>
  <si>
    <r>
      <t xml:space="preserve">  </t>
    </r>
    <r>
      <rPr>
        <i/>
        <sz val="5"/>
        <color theme="1"/>
        <rFont val="Calibri"/>
        <family val="2"/>
      </rPr>
      <t>¹</t>
    </r>
    <r>
      <rPr>
        <i/>
        <sz val="5"/>
        <color theme="1"/>
        <rFont val="GHEA Grapalat"/>
        <family val="3"/>
      </rPr>
      <t xml:space="preserve"> Եթե տվյալ տարում նախատեսված են ավելի քիչ միջոցներ, ապա լրացնել տվյալ տարվա ՀՀ պետական բյուջեով և (կամ) արտաբյուջեով նախատեսված ապրանքների, ծառայությունների, աշխատանքների քանակը, իսկ ընդհանուր նախահաշվով նախատեսված ապրանքների, ծառայությունների, աշխատանքների քանակը լրացնել  կողքի` «ընդհանուր», սյունյակում:</t>
    </r>
  </si>
  <si>
    <r>
      <t xml:space="preserve">  </t>
    </r>
    <r>
      <rPr>
        <i/>
        <sz val="5"/>
        <color theme="1"/>
        <rFont val="Calibri"/>
        <family val="2"/>
      </rPr>
      <t>²</t>
    </r>
    <r>
      <rPr>
        <i/>
        <sz val="5"/>
        <color theme="1"/>
        <rFont val="GHEA Grapalat"/>
        <family val="3"/>
      </rPr>
      <t xml:space="preserve"> Եթե տվյալ տարում նախատեսված են ավելի քիչ միջոցներ, ապա լրացնել տվյալ տարվա ՀՀ պետական բյուջեով և (կամ) արտաբյուջեով նախատեսված գումարի չափը, իսկ ընդհանուր նախահաշվային գումարը լրացնել  կողքի` «ընդհանուր», սյունյակում:</t>
    </r>
  </si>
  <si>
    <r>
      <t xml:space="preserve">  </t>
    </r>
    <r>
      <rPr>
        <i/>
        <sz val="5"/>
        <color theme="1"/>
        <rFont val="Calibri"/>
        <family val="2"/>
      </rPr>
      <t>⁷</t>
    </r>
    <r>
      <rPr>
        <i/>
        <sz val="5"/>
        <color theme="1"/>
        <rFont val="GHEA Grapalat"/>
        <family val="3"/>
      </rPr>
      <t xml:space="preserve"> Եթե պայմանագիրը կնքվելու է ընդհանուր արժեքով, սակայն տվյալ տարում նախատեսված են ավելի քիչ միջոցներ, ապա ընդհանուր գինը լրացնել տվյալ սյունյակում, իսկ տվյալ տարվանը` «ընթացիկ տարվա» սյունյակում:</t>
    </r>
  </si>
  <si>
    <t>Չ/բ</t>
  </si>
  <si>
    <t>Օ3</t>
  </si>
  <si>
    <t xml:space="preserve">Առկա ֆինանսական միջոցներով </t>
  </si>
  <si>
    <t>Պայմանագրով նախատեսված համառոտ նկարագրությունը (տեխնիկական բնութագիրը)</t>
  </si>
  <si>
    <t xml:space="preserve">Առկա  ֆինանսական միջոցներով </t>
  </si>
  <si>
    <t>Ընտրված մասնակցի որոշման ամսաթիվը</t>
  </si>
  <si>
    <t>Անգործության ժամկետ</t>
  </si>
  <si>
    <t>Անգործության ժամկետի սկիզբ</t>
  </si>
  <si>
    <t>Անգործության ժամկետի ավարտ</t>
  </si>
  <si>
    <t>Ընտրված մասնակցին պայմանագիր կնքելու առաջարկը ծանուցելու ամսաթիվը</t>
  </si>
  <si>
    <t>Ընտրված մասնակցի կողմից ստորագրված պայմանագիրը պատվիրատուի մոտ մուտքագրվելու ամսաթիվը</t>
  </si>
  <si>
    <t>Պատվիրատուի կողմից պայմանագիրը ստորագրելու ամսաթիվը</t>
  </si>
  <si>
    <r>
      <rPr>
        <b/>
        <sz val="7"/>
        <color theme="1"/>
        <rFont val="GHEA Grapalat"/>
        <family val="3"/>
      </rPr>
      <t>1.</t>
    </r>
    <r>
      <rPr>
        <sz val="7"/>
        <color theme="1"/>
        <rFont val="GHEA Grapalat"/>
        <family val="3"/>
      </rPr>
      <t xml:space="preserve"> Ֆինանսա կան միջոցներ </t>
    </r>
    <r>
      <rPr>
        <b/>
        <sz val="7"/>
        <color theme="1"/>
        <rFont val="GHEA Grapalat"/>
        <family val="3"/>
      </rPr>
      <t>2.</t>
    </r>
    <r>
      <rPr>
        <sz val="7"/>
        <color theme="1"/>
        <rFont val="GHEA Grapalat"/>
        <family val="3"/>
      </rPr>
      <t xml:space="preserve">Տեխնիկական միջոցներ </t>
    </r>
    <r>
      <rPr>
        <b/>
        <sz val="7"/>
        <color theme="1"/>
        <rFont val="GHEA Grapalat"/>
        <family val="3"/>
      </rPr>
      <t>3.</t>
    </r>
    <r>
      <rPr>
        <sz val="7"/>
        <color theme="1"/>
        <rFont val="GHEA Grapalat"/>
        <family val="3"/>
      </rPr>
      <t>Աշխատ անքային ռեսուրսներ</t>
    </r>
  </si>
  <si>
    <t>Առաջարկած գնման առար կայի տեխնի կական հատ կանիշների համապատա սխանությունը</t>
  </si>
  <si>
    <t>Տվյալներմերժված հայտերի մասին</t>
  </si>
  <si>
    <t>Չափաբաժին 2</t>
  </si>
  <si>
    <t>Չափաբաժին 3</t>
  </si>
  <si>
    <t>Չափաբաժին 4</t>
  </si>
  <si>
    <t>Չափաբաժին 5</t>
  </si>
  <si>
    <t>Չափաբաժին 7</t>
  </si>
  <si>
    <t>Չափաբաժին 8</t>
  </si>
  <si>
    <t>Չափաբաժին 9</t>
  </si>
  <si>
    <t>Ծանոթություն` Եթե գնման ընթացակարգում կիրառվել են Գնումների ոլորտը կարգավորող օրենսդրությամբ նախատեսված բանակցություններ գների նվազեցման նպատակով:</t>
  </si>
  <si>
    <t>Նարա Եդիգարյան</t>
  </si>
  <si>
    <t>Պատվիրատուն` ՀՀ ԿԱ ոստիկանությունը, որը գտնվում է Նալբանդյան 130 հասցեում, ստորև ներկայացնում է ՀՀ ԿԱ Ո-ՇՀԱՊՁԲ-11/6 ծածկագրով հայտարարված ՇՀ ընթացակարգի արդյունքում կնքված պայմանագրի /երի/ մասին տեղեկատվությունը։</t>
  </si>
  <si>
    <t>Օ6</t>
  </si>
  <si>
    <t>-</t>
  </si>
  <si>
    <t>Ծանոթություն` &lt;&lt;Զանգեզուր Էքսիմպ&gt;&gt; ՍՊԸ-ի հայտը մերժվել է հրավերի պահանջներին չհամապատասխանելու պատճառով:</t>
  </si>
  <si>
    <t>28.11.2014թ.</t>
  </si>
  <si>
    <t>Չափաբաժին 10</t>
  </si>
  <si>
    <t>Չափաբաժին 11</t>
  </si>
  <si>
    <t>ՇՀ ԸՆԹԱՑԱԿԱՐԳԻ ԾԱԾԿԱԳԻՐԸ՝ ՀՀ ԿԱ Ո-ՇՀԱՊՁԲ-11/12</t>
  </si>
  <si>
    <t>Պարեկային ավտոմոբիլներում mobile համակարգ  (տեղադրումով)</t>
  </si>
  <si>
    <t>Ռադիոկայան</t>
  </si>
  <si>
    <t>Դյուրակիր ռադիոընդունիչ</t>
  </si>
  <si>
    <t xml:space="preserve">Հանրային հեռախոսներ </t>
  </si>
  <si>
    <t>Ֆաքսի ապարատ</t>
  </si>
  <si>
    <t>Ռադիոընդունիչներ</t>
  </si>
  <si>
    <t>Հեռուստացույցներ</t>
  </si>
  <si>
    <t>Օդորակիչ</t>
  </si>
  <si>
    <t>Օդորակիչ 1200 BTU</t>
  </si>
  <si>
    <t>Օդորակիչ 1800 BTU</t>
  </si>
  <si>
    <t>Լամինացիայի պարագաներ</t>
  </si>
  <si>
    <t xml:space="preserve">Պարեկային ծառայության կողմից տեխնիկական  միջոցներով իրավախախտումների արձանագրությունների  կազման ավտոմատացված «Մոբայլ»  էլեկտրոնային  համակարգՃանապարհային երթևեկության կանոնները խախտելու համար վարչական արձանագրությունների և որոշումների  կազմման գործընթացն ավելի արդյունավետ և օպերատիվ կազմակերպելու նպատակով առաջացել է անհրաժեշտություն ներդնել նոր ավտոմատացված  «Մոբայլ» էլեկտրոնային համակարգ, ընդ որում 2014-ին կներդրվի 1 պարեկային ավտոմեքենայում և դրական արդյունքների դեպքում ևս 9՝  2015-թ –ի առաջին կիսամյակում:
1. Համակարգի առավելություններից է  լինելու կազմված արձանագրություններում անընթեռնելի ձեռագրի  և որոշակի անճշտությունների բացառումը:
2. Արձանագրությունների հանձնման և հաշվառման գործընթացը թղթայինից էլեկտրոնայինի փոխակերպելիս կապահովվի  նաև  նյութական միջոցների տնտեսում:
Համակարգի աշխատանքը պայմանավորված է ՃՈ վարչական իրավախախտունմերի տվյալների շտեմարանի, ՃՈ էլեկտրոնային ռեգիստրի և պարեկային ավտոմոբիլների միջև ինֆորմացիայի փոխանակումն ապահովող ծրագրային մոդուլի և համապատասխան անհրաժեշտ սարքավորունմերի ճիշտ համակցմամբ:
 Համակարգը   գործառույթները   իրականացնելիս   պետք   է    օգտվի    ՏՀ 
շտեմարաններից  եւ  ապահովի  յուրաքանչյուր շարժական աշխատատեղում (ՃՈ ՃՊԾ պարեկային  ավտոմոբիլ  վարչական  պատասխանատվության  ենթարկելու  որոշում 
գեներացնելու և /կամ յուրաքանչյուր ստորաբաժանումում վարչական իրավախախտման արձանագրության մուտքագրման եւ մշակման հետեվյալ հնարավորությունները`
ա) ՃԵԿ-ի խախտման համար վարչական իրավախախտման արձանագրության և վարչական պատասխանատվության որոշման գեներացում
- արձանագրության (որոշման) համար, կազմելու ամսաթիվ, կազմողի նույնացման համար, ամսաթիվ, խախտման ծածկագիր, խախտման վայր, կայացված որոշման ամսաթիվը, պատասխանատվության տեսակը (զրկում, տուգանք եւ այլն),  տույժի չափը (ժամկետը)
բ) Արձանագրությունների ու որոշումների  եւ իրենց կարգավիճակների մասին տվյալների տրամադրում ըստ ներկայացված ժամանակահատվածի
գ) Սահմանված կարգով արձանագրությունների(որոշումների) կարգավիճակի հսկում եւ փոփոխություն ըստ ժամկետների, անհրաժեշտ փաստաթղթերի գեներացում  
Նախագծվող եւ մշակվող մոդուլը պետք է բավարարի հետեւյալ պահանջներին.
 - Համակարգը պետք է գործի որպես web համակարգ, եւ հասանելի լինի բոլոր ՃՈ ստորաբաժանումներից, հասանելիության աստիճանը ղեկավարվի ՃՈ համապատասխան ստորաբաժանման կողմից:  
-  Համակարգի աշխատանքում արգելվում է օգտագործել երրորդ կողմից ստեղծված լրացուցիչ ծրագրային փաթեթներ, 
-  Համակարգը պետք է հնարավորություն ունենա ապահովել կատարված գործողությունների գրանցամատվյան (action log) 
ՀՀ Ճանապահային ոստիկանության տրանսպորտային միջոցների հաշվառման տեղեկատվական համակարգի տվյալների շտեմարանը գտնվում է MYSQL DBMS ղեկավարմամբ հենքի վրա եւ ներկայացնում է իրենից համակարգված տվյալներ աղյուսակներ, որոնք ներառված են 2 հիմնական խմբերում՝ 
Խումբ 1  Տրանսպորտային միջոցների գրանցման/հաշվառման տեղեկատվութան պահպանման և վարորդական վկայականների տվյալների աղյուսակներ 
Խումբ 2   Վարչական որոշումների աղյուսակներ
ԽՈՒՄԲ 1-ում ներգրավված աղյուսակներ
vehicles
vehicle_changes
vehicle_owners
vehicle_persons
numbers
license
License persons
 ԽՈՒՄԲ 2-ում ներգրավված աղյուսակներ
tasks
classes
users
Սարքավորումներ, որոնց միջոցով պետք է իրականացվեն վերոհիշյալ գործառույթները
1.Բորտ համակարգիչ
Բորտ համակարգիչը պետք է լինի  ամուր, չվնասվող, և պետք է համապատասխանի  MIL-STD-810, MIL-STD-461 ստանդարտներին և ունենա IP65 պաշտպանվածության աստիճան փոշուց  և ջրից:
Համակարգչի հիմնական պարամետրերը պետք է լինեն 
1. MultyTouch  IPS մատրիցայով առնվազն 10 դյույմ անկյունագծով պաշտպանված դիսփլեյ  TFT LCD HD 1366x768 կետայնությամբ 
2. 4GB ից ոչ պակաս DDR3 օպերատիվ հիշողություն
3. CPU Intel Core ii5 կամ i7
4. 128GB –ից ոչ պակաս mSATA SSD  տեսակի կուտակիչ
5. Windows 7 pro/ ultimate /8- 64bit  օպերացիոն համակարգ
6. WLAN  802.11 a/b/g/n
7. Bluetooth 4.0 + Class I
8. GPS ընդունիչ  
9. WWAN  3G (HSPA+,GSM/GPRS/EDGE) տեղական օպերատորների հետ աշխատող
10. Audio Built-in Mic
11. HDMI , USB3.0
12. G sensor, Gyrometer
13. Kensington lock slot
14. Camera 5MP Auto-Focus Camera with LED Flash at rear / 2MP Camera at front side
15. Աշխատանքային ջերմաստիճանը -20°C to 60°C 
16. Կրիչների աշխատանքային ջերմաստիճանը -30°C to 70°C 
17. Խոնավության թույլատրելի միջակայքը 10%- 90% 
18. IP Proof IP65
19. Capacitive Stylus
20. Լիցքավորող սարք 12-19V DC մեքենայից
21. Լիցքավորող սարք 100-240V, 50-60Hz
2. ԴՈԿ հարթակ հավելյալ 2xUSB, RJ45, COM, VGA, MIC, HDMI, Audio, power պորտերով 
3. Ամրակ
4. 1D/2D Barcode Reader,  որը պետք է կարողանա կարդալ ստանդարտ բոլոր բարկոդ տառատեսակները
5. Կտրոնային տպիչ թերմալ կամ մատրիցային (USB 2.0 կամ Wirelless…հայերեն տառատեսակներով տպելու հնարավորությամբ)
Տեխնիկական միջոցների մոնտաժման աշխատանքները պետք է իրականացվեն պատվիրատուի հետ նախապես համաձայնեցնելով
</t>
  </si>
  <si>
    <t xml:space="preserve">Ռադիոկայան ավտոմոբիլի / Տեղադրումով/
Kenwood TK-7160 կամ համարժեքը,հաճախականության տիրույթը-136-174MHz, ելքային հզորությունը-25-50W, ընդունիչի զgայնությունը (EIA  12dB SINAD) – 0.28մկվ, ընտրողականությունը-65դԲ, աշխատանքի համար ջերաստիճանի թույլատրելի սահմանը -30C մինչև + 60 C, պահաջվող լարումը -13.6 VDC +- 15%, 2014թ. արտադրության:
Համապատասխանությունը ռազմական ստանդարտների-MIL STD 810 C,D,E,F:
Չափսերը – 160մմx43մմx107մմ
Ալեհավաք – 1/4λ, ուժեղացման gործակիցը 2.15dBi
Քաշը – 2կg,  Երաշխիք    -   12 ամիս
</t>
  </si>
  <si>
    <t xml:space="preserve">KenwoodTK2202,2306 կամ համարժեքը,
հաճախականության տիրույթը-136-174MHz, ելքային հզորությունը-5W, ընդունիչի զgայնությունը (EIA  12dB SINAD) – 0.28մկվ, ընտրողականությունը-65դԲ, աշխատանքի համար ջերաստիճանի թույլատրելի սահմանը -30C մինչև + 60 C, մարտկոց – 7.2 Վ 1100- 1500mAh/ժամ, համապատասխանությունը ռազմական ստանդարտների-MIL STD 810 C,D,E,F:
Չափսերը 54մմx122մմx33մմ, քաշը 0.36 կg, ալեհավաքով, KMC-24 խոսափողով, KSC-31 լիցքավորող սարքով , 2014թ. արտադրության: 
  Երաշխիք    -   12 ամիս
</t>
  </si>
  <si>
    <t>Թվային հեռախոս լարով, 500W:</t>
  </si>
  <si>
    <t xml:space="preserve">15 նիշանոց դիսփլեյով, փաստաթղթի ավտոմատ փոխանցմամբ(10թերթ), փեյջերի վրա ֆաքսի ընդունման հաստատմամբ, ձայնի էլեկտրոնային կարգավորումով, մեկ կոճակի միանգամյա հավաքումով` (3x2 հեռախոսահամար), 56բաժանորդի համար հեռախոսային գրքով,կամ համարժեքը։ </t>
  </si>
  <si>
    <t>Բարձրախոսի ձայնի ելքը՝ 100մՎտ, ժամացույցը՝ 12 ժամյա, հզորությունը՝ 120V, 60Hz, մարտկոցների հզորությունը՝ 3V DC CR2032, Lithium մարտկոց,  FM 87.5 MHz - 108 MHz, 0.1 MHz Steps AM 530 kHz - 1710 kHz. 10 kHz հաճախականությամբ աշխատող:</t>
  </si>
  <si>
    <t>Հեղուկ բյուրեղային` 32 դյույմ, ԼCD կամ համարժեք, պիկսելների քանակը` HD TV1080p, նայելու անկյունը` 178 աստիճան, ներդրված բարձրախոսներով` 10 Վտ, 220 Վ, ՍSB-pօrt, TV տյուներ PAԼ/SECAM/ NTSC, դինամիկ ցայտունությունը` 40000 x 1, կետայնությունը՝ 1920 x 1080, 1 տարի երաշխիքային սպասարկմամբ (խոտանները վերացվում են տեղակայման վայրում` մատակարարի ուժերով)</t>
  </si>
  <si>
    <t>Օդորակիչ` 12000 BTU հզորությամբ, որը նախատեսված է մինչև 40 մ2  տարածքում ջերմաստիճանի ավտոմատ կարգավորման համար, առավելագույն սպառվող հզորությունը` 1,2 կՎտ, հզորությունը սառեցման ռեժիմում` նվազագույնը` 4,2 կՎտ, հզորությունը տաքացման ռեժիմում` նվազագույնը` 4,8 կՎտ:</t>
  </si>
  <si>
    <t>Օդորակիչ` 18000 BTU հզորությամբ, որը նախատեսված է մինչև 60 մ2  տարածքում ջերմաստիճանի ավտոմատ կարգավորման համար, առավելագույն սպառվող հզորությունը` 1,8 կՎտ, հզորությունը սառեցման ռեժիմում` նվազագույնը` 5,2 կՎտ, հզորությունը տաքացման ռեժիմում` նվազագույնը` 5,5 կՎտ:</t>
  </si>
  <si>
    <t xml:space="preserve">Լամինացիոն սարք, որը նախատեսված է երկկողմանի տաք լամինացիայի համար (հնարավոր է նաև միակողմանի տաք լամինացում՝ POLYNEX թաղանթի օգտագործման պայմաններում):
Կիրառման ոլորտը – տպագրական արտադրանք պատրաստելու համար:
Հիմնական բնութագրիչները.
- սիլիկոնե լիսերներ՝ ներկառուցված փոխանակելի ինֆրակարմիր տաքացացուցիչ տարրով,
- լիսերների տաքացման ջերմաստիճանը մինչև 160 C,
- ջերմաստիճանի թվային կարգավորիչ,
- արագության թվային կարգավորիչ,
- հակառակ կողմի փոփոխման հնարավորություն,
- մինչև 5մմ հաստությամբ արտադրանքի լամինացման հնարավորություն,
- 25-250 մկմ հաստությամբ թաղանթների կիրառման հնարավորություն,
- թաղանթի առավելագույն տրամագիծը 120մմ,
- առավելագույն արագությունը 1,6 մ/ր,
- կցորդիչ/թևի տրամագիծը 25մմ,
- լարումը 220վ:
Տեխնիկական հատկանիշները.
- լամինացման առավելագույն լայնությունը՝ 330,
- առավելագույն ջերմաստիճանը՝ 160,
- ջերմաստիճանի/արագության կարգավորիչը՝ թվային,
- թաղանթների կիրառման հնարավորություն՝ 25-250,
- կցորդիչ/թևի տրամագիծը՝ 25,
- լամինացման արագությունը՝ 1,6,
- արտադրողականությունը, ժամում թղթերի քանակությունը՝ A3-200,
- հզորությունը՝ 1300Վտ,
- լարումը՝ 220Վ,
- չափսերը՝ 546x456x285:
Տրամադրվում է մեկ տարվա երաշխիք: 
</t>
  </si>
  <si>
    <t>Օ8</t>
  </si>
  <si>
    <t>այո (9-11)</t>
  </si>
  <si>
    <t>&lt;&lt;Տոպազ-95&gt;&gt; ՍՊԸ</t>
  </si>
  <si>
    <t>&lt;&lt;ՀԵՆՐԻ ՌԱԴԻՈ&gt;&gt; ՍՊԸ</t>
  </si>
  <si>
    <t>&lt;&lt;Արվատեկ&gt;&gt; ՍՊԸ</t>
  </si>
  <si>
    <t>Ա/Ձ Էլֆիկ Հովհաննիսյան</t>
  </si>
  <si>
    <t>&lt;&lt;Շուշան Տեխնիկս&gt;&gt; ՍՊԸ</t>
  </si>
  <si>
    <t>&lt;&lt;Արայ&gt;&gt; ՍՊԸ</t>
  </si>
  <si>
    <t>1-ին, 6-րդ չափաբաժինները չեն կայացել գնային առաջարկների բացակայության պատճառով: 4-րդ, 5-րդ չափաբաժինների համար ներկայացված գնային առաջարկները գերազանցում էին նախահաշվային գները, հրավիրվել են բանակցություններ, սակայն գնային առաջարկների չնվազեցվելու պատճառով այս չափաբաժինները չեն կայացել:</t>
  </si>
  <si>
    <t>15.12.2014թ.</t>
  </si>
  <si>
    <t>19.12.2014թ.</t>
  </si>
  <si>
    <t>20.12.2014թ.</t>
  </si>
  <si>
    <t xml:space="preserve">«ՏՈՊԱԶ-95» ՍՊԸ  </t>
  </si>
  <si>
    <t>ք. Երևան, Բաղրամյան 33ա</t>
  </si>
  <si>
    <t>/00010717/</t>
  </si>
  <si>
    <t>1930001125920100/</t>
  </si>
  <si>
    <t>suren@topaz.am</t>
  </si>
  <si>
    <t>ՀՀ ԿԱ Ո-ՇՀԱՊՁԲ-11/12-36-ԷԼ/1</t>
  </si>
  <si>
    <t>ՀՀ ԿԱ Ո-ՇՀԱՊՁԲ-11/12-420-ԷԼ/2</t>
  </si>
  <si>
    <t xml:space="preserve">Ա/Ձ Էլֆիկ Հովհաննիսյանը </t>
  </si>
  <si>
    <t>/2531000173050010/</t>
  </si>
  <si>
    <t>/20091542</t>
  </si>
  <si>
    <t>elfikelfik@mail.ru</t>
  </si>
  <si>
    <t>ք. Երևան, Սունդուկյան 17</t>
  </si>
  <si>
    <t xml:space="preserve">«Հենրի Ռադիո» ՍՊԸ </t>
  </si>
  <si>
    <t>ք. Երևան, Ավան Նարեկացի 1բ / 15բն.</t>
  </si>
  <si>
    <t>/163058161064</t>
  </si>
  <si>
    <t>/00858527</t>
  </si>
  <si>
    <t>henri@web.am</t>
  </si>
  <si>
    <t>ՀՀ ԿԱ Ո-ՇՀԱՊՁԲ-11/12-120-ԷԼ/3</t>
  </si>
  <si>
    <t xml:space="preserve">&lt;&lt;ԱՐԱՅ&gt;&gt; ՍՊԸ   </t>
  </si>
  <si>
    <t>ք.Երևան, Կոմիտասի 22</t>
  </si>
  <si>
    <t>/205002201916</t>
  </si>
  <si>
    <t>/00003891</t>
  </si>
  <si>
    <t>gnumner@aray.am</t>
  </si>
  <si>
    <t>7,8,9</t>
  </si>
  <si>
    <t>ՀՀ ԿԱ Ո-ՇՀԱՊՁԲ-11/12-7-ԷԼ/4</t>
  </si>
</sst>
</file>

<file path=xl/styles.xml><?xml version="1.0" encoding="utf-8"?>
<styleSheet xmlns="http://schemas.openxmlformats.org/spreadsheetml/2006/main">
  <fonts count="23">
    <font>
      <sz val="11"/>
      <color theme="1"/>
      <name val="Calibri"/>
      <family val="2"/>
      <scheme val="minor"/>
    </font>
    <font>
      <sz val="7"/>
      <color theme="1"/>
      <name val="GHEA Grapalat"/>
      <family val="3"/>
    </font>
    <font>
      <b/>
      <i/>
      <sz val="12"/>
      <color theme="1"/>
      <name val="GHEA Grapalat"/>
      <family val="3"/>
    </font>
    <font>
      <sz val="10"/>
      <color theme="1"/>
      <name val="GHEA Grapalat"/>
      <family val="3"/>
    </font>
    <font>
      <b/>
      <sz val="7"/>
      <color theme="1"/>
      <name val="GHEA Grapalat"/>
      <family val="3"/>
    </font>
    <font>
      <b/>
      <sz val="6"/>
      <color theme="1"/>
      <name val="GHEA Grapalat"/>
      <family val="3"/>
    </font>
    <font>
      <sz val="6"/>
      <color theme="1"/>
      <name val="GHEA Grapalat"/>
      <family val="3"/>
    </font>
    <font>
      <sz val="7"/>
      <color rgb="FF000000"/>
      <name val="GHEA Grapalat"/>
      <family val="3"/>
    </font>
    <font>
      <u/>
      <sz val="11"/>
      <color theme="10"/>
      <name val="Calibri"/>
      <family val="2"/>
    </font>
    <font>
      <u/>
      <sz val="7"/>
      <color theme="10"/>
      <name val="GHEA Grapalat"/>
      <family val="3"/>
    </font>
    <font>
      <sz val="5"/>
      <color theme="1"/>
      <name val="GHEA Grapalat"/>
      <family val="3"/>
    </font>
    <font>
      <i/>
      <sz val="5"/>
      <color theme="1"/>
      <name val="GHEA Grapalat"/>
      <family val="3"/>
    </font>
    <font>
      <i/>
      <sz val="5"/>
      <color theme="1"/>
      <name val="Calibri"/>
      <family val="2"/>
    </font>
    <font>
      <sz val="8"/>
      <color theme="1"/>
      <name val="GHEA Grapalat"/>
      <family val="3"/>
    </font>
    <font>
      <sz val="8"/>
      <name val="GHEA Grapalat"/>
      <family val="3"/>
    </font>
    <font>
      <sz val="6"/>
      <color theme="1"/>
      <name val="GHEA Mariam"/>
      <family val="3"/>
    </font>
    <font>
      <sz val="6"/>
      <color rgb="FF000000"/>
      <name val="GHEA Grapalat"/>
      <family val="3"/>
    </font>
    <font>
      <b/>
      <sz val="6"/>
      <color theme="1"/>
      <name val="Times Armenian"/>
      <family val="1"/>
    </font>
    <font>
      <sz val="6"/>
      <color theme="1"/>
      <name val="Calibri"/>
      <family val="2"/>
      <scheme val="minor"/>
    </font>
    <font>
      <sz val="10"/>
      <color theme="1"/>
      <name val="Arial Unicode"/>
      <family val="2"/>
      <charset val="204"/>
    </font>
    <font>
      <sz val="10"/>
      <color theme="1"/>
      <name val="Arial Armenian"/>
      <family val="2"/>
    </font>
    <font>
      <sz val="6"/>
      <color theme="1"/>
      <name val="Sylfaen"/>
      <family val="1"/>
      <charset val="204"/>
    </font>
    <font>
      <sz val="6"/>
      <color theme="1"/>
      <name val="Times New Roman"/>
      <family val="1"/>
      <charset val="204"/>
    </font>
  </fonts>
  <fills count="3">
    <fill>
      <patternFill patternType="none"/>
    </fill>
    <fill>
      <patternFill patternType="gray125"/>
    </fill>
    <fill>
      <patternFill patternType="solid">
        <fgColor theme="3" tint="0.59999389629810485"/>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s>
  <cellStyleXfs count="2">
    <xf numFmtId="0" fontId="0" fillId="0" borderId="0"/>
    <xf numFmtId="0" fontId="8" fillId="0" borderId="0" applyNumberFormat="0" applyFill="0" applyBorder="0" applyAlignment="0" applyProtection="0">
      <alignment vertical="top"/>
      <protection locked="0"/>
    </xf>
  </cellStyleXfs>
  <cellXfs count="199">
    <xf numFmtId="0" fontId="0" fillId="0" borderId="0" xfId="0"/>
    <xf numFmtId="0" fontId="1" fillId="0" borderId="0" xfId="0" applyFont="1"/>
    <xf numFmtId="0" fontId="1" fillId="0" borderId="1" xfId="0" applyFont="1" applyBorder="1"/>
    <xf numFmtId="0" fontId="1" fillId="0" borderId="0" xfId="0" applyFont="1" applyAlignment="1">
      <alignment horizontal="center"/>
    </xf>
    <xf numFmtId="0" fontId="2" fillId="0" borderId="0" xfId="0" applyFont="1" applyAlignment="1">
      <alignment horizontal="center"/>
    </xf>
    <xf numFmtId="0" fontId="1" fillId="0" borderId="1" xfId="0" applyFont="1" applyBorder="1" applyAlignment="1">
      <alignment vertical="center" wrapText="1"/>
    </xf>
    <xf numFmtId="0" fontId="7" fillId="0" borderId="1" xfId="0" applyFont="1" applyBorder="1" applyAlignment="1">
      <alignment vertical="center" wrapText="1"/>
    </xf>
    <xf numFmtId="0" fontId="6" fillId="0" borderId="1" xfId="0" applyFont="1" applyBorder="1" applyAlignment="1">
      <alignment horizontal="center" vertical="center" wrapText="1"/>
    </xf>
    <xf numFmtId="0" fontId="1" fillId="0" borderId="1" xfId="0" applyFont="1" applyBorder="1" applyAlignment="1">
      <alignment vertical="center"/>
    </xf>
    <xf numFmtId="0" fontId="4" fillId="0" borderId="4" xfId="0" applyFont="1" applyBorder="1" applyAlignment="1">
      <alignment vertical="center"/>
    </xf>
    <xf numFmtId="2" fontId="14" fillId="0" borderId="1" xfId="0" applyNumberFormat="1" applyFont="1" applyFill="1" applyBorder="1" applyAlignment="1">
      <alignment horizontal="center" vertical="center"/>
    </xf>
    <xf numFmtId="0" fontId="13" fillId="0" borderId="1"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1" xfId="0" applyFont="1" applyFill="1" applyBorder="1" applyAlignment="1">
      <alignment horizontal="center" vertical="center" wrapText="1"/>
    </xf>
    <xf numFmtId="0" fontId="13" fillId="0" borderId="10" xfId="0" applyFont="1" applyBorder="1" applyAlignment="1">
      <alignment horizontal="center" vertical="center" textRotation="90"/>
    </xf>
    <xf numFmtId="0" fontId="2" fillId="0" borderId="0" xfId="0" applyFont="1" applyFill="1" applyAlignment="1">
      <alignment horizontal="center"/>
    </xf>
    <xf numFmtId="0" fontId="1" fillId="0" borderId="0" xfId="0" applyFont="1" applyFill="1" applyAlignment="1">
      <alignment horizontal="center"/>
    </xf>
    <xf numFmtId="0" fontId="1" fillId="0" borderId="0" xfId="0" applyFont="1" applyFill="1"/>
    <xf numFmtId="0" fontId="4" fillId="0" borderId="1" xfId="0" applyFont="1" applyFill="1" applyBorder="1" applyAlignment="1">
      <alignment horizontal="center" vertical="center" wrapText="1"/>
    </xf>
    <xf numFmtId="0" fontId="4" fillId="0" borderId="4" xfId="0" applyFont="1" applyFill="1" applyBorder="1" applyAlignment="1">
      <alignment vertical="center"/>
    </xf>
    <xf numFmtId="0" fontId="1" fillId="0" borderId="1" xfId="0" applyFont="1" applyFill="1" applyBorder="1"/>
    <xf numFmtId="0" fontId="10"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13" fillId="0" borderId="1" xfId="0" applyFont="1" applyFill="1" applyBorder="1" applyAlignment="1">
      <alignment horizontal="center" vertical="center"/>
    </xf>
    <xf numFmtId="0" fontId="7" fillId="0" borderId="1" xfId="0" applyFont="1" applyFill="1" applyBorder="1" applyAlignment="1">
      <alignment vertical="center" wrapText="1"/>
    </xf>
    <xf numFmtId="0" fontId="1" fillId="0" borderId="7" xfId="0" applyFont="1" applyFill="1" applyBorder="1" applyAlignment="1">
      <alignment vertical="center" wrapText="1"/>
    </xf>
    <xf numFmtId="0" fontId="1" fillId="0" borderId="0" xfId="0" applyFont="1" applyAlignment="1">
      <alignment horizontal="center" vertical="center"/>
    </xf>
    <xf numFmtId="0" fontId="6" fillId="0" borderId="2" xfId="0" applyFont="1" applyBorder="1" applyAlignment="1">
      <alignment horizontal="center" vertical="center" wrapText="1"/>
    </xf>
    <xf numFmtId="0" fontId="6" fillId="0" borderId="2" xfId="0" applyFont="1" applyBorder="1" applyAlignment="1">
      <alignment horizontal="center" vertical="center"/>
    </xf>
    <xf numFmtId="0" fontId="1" fillId="0" borderId="5" xfId="0"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Border="1" applyAlignment="1">
      <alignment horizontal="center" vertical="center" wrapText="1"/>
    </xf>
    <xf numFmtId="0" fontId="6" fillId="0" borderId="1" xfId="0" applyFont="1" applyBorder="1" applyAlignment="1">
      <alignment horizontal="center" vertical="center"/>
    </xf>
    <xf numFmtId="0" fontId="1" fillId="0" borderId="1" xfId="0" applyFont="1" applyBorder="1" applyAlignment="1">
      <alignment horizontal="center" vertical="center"/>
    </xf>
    <xf numFmtId="0" fontId="4" fillId="0" borderId="1" xfId="0" applyFont="1" applyBorder="1" applyAlignment="1">
      <alignment horizontal="center" vertical="center" wrapText="1"/>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10" xfId="0" applyFont="1" applyFill="1" applyBorder="1" applyAlignment="1">
      <alignment horizontal="center" vertical="center"/>
    </xf>
    <xf numFmtId="0" fontId="1" fillId="2" borderId="8" xfId="0" applyFont="1" applyFill="1" applyBorder="1" applyAlignment="1">
      <alignment horizontal="center" vertical="center"/>
    </xf>
    <xf numFmtId="0" fontId="1" fillId="0" borderId="0" xfId="0" applyFont="1" applyAlignment="1">
      <alignment horizontal="center" vertical="center"/>
    </xf>
    <xf numFmtId="0" fontId="1" fillId="0" borderId="1" xfId="0" applyFont="1" applyBorder="1" applyAlignment="1">
      <alignment horizontal="center" vertical="center" wrapText="1"/>
    </xf>
    <xf numFmtId="0" fontId="1" fillId="0" borderId="4" xfId="0" applyFont="1" applyFill="1" applyBorder="1" applyAlignment="1">
      <alignment horizontal="center" vertical="center" wrapText="1"/>
    </xf>
    <xf numFmtId="0" fontId="1" fillId="0" borderId="1" xfId="0" applyFont="1" applyBorder="1" applyAlignment="1">
      <alignment horizontal="center" vertical="center" wrapText="1"/>
    </xf>
    <xf numFmtId="0" fontId="6" fillId="0" borderId="0" xfId="0" applyFont="1" applyAlignment="1">
      <alignment vertical="center"/>
    </xf>
    <xf numFmtId="0" fontId="6" fillId="0" borderId="2" xfId="0" applyFont="1" applyBorder="1" applyAlignment="1">
      <alignment horizontal="center" vertical="center" textRotation="90" wrapText="1"/>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xf>
    <xf numFmtId="14" fontId="1" fillId="0" borderId="4" xfId="0" applyNumberFormat="1" applyFont="1" applyFill="1" applyBorder="1" applyAlignment="1">
      <alignment horizontal="center" vertical="center" wrapText="1"/>
    </xf>
    <xf numFmtId="0" fontId="15" fillId="0" borderId="1" xfId="0" applyFont="1" applyBorder="1" applyAlignment="1">
      <alignment horizontal="center" vertical="top" wrapText="1"/>
    </xf>
    <xf numFmtId="0" fontId="17" fillId="0" borderId="1" xfId="0" applyFont="1" applyBorder="1" applyAlignment="1">
      <alignment horizontal="center" wrapText="1"/>
    </xf>
    <xf numFmtId="0" fontId="6" fillId="0" borderId="1" xfId="0" applyFont="1" applyBorder="1" applyAlignment="1">
      <alignment vertical="top" wrapText="1"/>
    </xf>
    <xf numFmtId="0" fontId="6" fillId="0" borderId="1" xfId="0" applyFont="1" applyBorder="1"/>
    <xf numFmtId="0" fontId="18" fillId="0" borderId="1" xfId="0" applyFont="1" applyBorder="1" applyAlignment="1">
      <alignment wrapText="1"/>
    </xf>
    <xf numFmtId="0" fontId="16" fillId="0" borderId="1" xfId="0" applyFont="1" applyBorder="1" applyAlignment="1">
      <alignment horizontal="center" vertical="top" wrapText="1"/>
    </xf>
    <xf numFmtId="0" fontId="6" fillId="0" borderId="1" xfId="0" applyFont="1" applyBorder="1" applyAlignment="1">
      <alignment horizontal="center" vertical="top" wrapText="1"/>
    </xf>
    <xf numFmtId="0" fontId="5" fillId="0" borderId="0" xfId="0" applyFont="1" applyAlignment="1">
      <alignment horizontal="center" vertical="top" wrapText="1"/>
    </xf>
    <xf numFmtId="1"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5" fillId="0" borderId="1" xfId="0" applyFont="1" applyBorder="1" applyAlignment="1">
      <alignment horizontal="center" vertical="top" wrapText="1"/>
    </xf>
    <xf numFmtId="0" fontId="4" fillId="0" borderId="1" xfId="0" applyFont="1" applyFill="1" applyBorder="1" applyAlignment="1">
      <alignment horizontal="center" vertical="center"/>
    </xf>
    <xf numFmtId="0" fontId="13" fillId="0" borderId="16" xfId="0" applyFont="1" applyBorder="1" applyAlignment="1">
      <alignment wrapText="1"/>
    </xf>
    <xf numFmtId="0" fontId="13" fillId="0" borderId="17" xfId="0" applyFont="1" applyBorder="1" applyAlignment="1">
      <alignment wrapText="1"/>
    </xf>
    <xf numFmtId="0" fontId="20" fillId="0" borderId="1" xfId="0" applyFont="1" applyBorder="1" applyAlignment="1">
      <alignment horizontal="center" vertical="top" wrapText="1"/>
    </xf>
    <xf numFmtId="0" fontId="0" fillId="0" borderId="1" xfId="0" applyBorder="1"/>
    <xf numFmtId="0" fontId="15" fillId="0" borderId="2" xfId="0" applyFont="1" applyBorder="1" applyAlignment="1">
      <alignment horizontal="center" vertical="top" wrapText="1"/>
    </xf>
    <xf numFmtId="0" fontId="13" fillId="0" borderId="18" xfId="0" applyFont="1" applyBorder="1" applyAlignment="1">
      <alignment wrapText="1"/>
    </xf>
    <xf numFmtId="0" fontId="6" fillId="0" borderId="2" xfId="0" applyFont="1" applyBorder="1"/>
    <xf numFmtId="0" fontId="16" fillId="0" borderId="2" xfId="0" applyFont="1" applyBorder="1" applyAlignment="1">
      <alignment horizontal="center" vertical="top" wrapText="1"/>
    </xf>
    <xf numFmtId="0" fontId="18" fillId="0" borderId="2" xfId="0" applyFont="1" applyBorder="1" applyAlignment="1">
      <alignment wrapText="1"/>
    </xf>
    <xf numFmtId="0" fontId="13" fillId="0" borderId="1" xfId="0" applyFont="1" applyBorder="1" applyAlignment="1">
      <alignment wrapText="1"/>
    </xf>
    <xf numFmtId="0" fontId="21" fillId="0" borderId="1" xfId="0" applyFont="1" applyBorder="1" applyAlignment="1">
      <alignment vertical="top" wrapText="1"/>
    </xf>
    <xf numFmtId="0" fontId="19" fillId="0" borderId="1" xfId="0" applyFont="1" applyBorder="1" applyAlignment="1">
      <alignment vertical="top" wrapText="1"/>
    </xf>
    <xf numFmtId="0" fontId="22" fillId="0" borderId="1" xfId="0" applyFont="1" applyBorder="1" applyAlignment="1">
      <alignment vertical="top" wrapText="1"/>
    </xf>
    <xf numFmtId="0" fontId="8" fillId="0" borderId="1" xfId="1" applyBorder="1" applyAlignment="1" applyProtection="1"/>
    <xf numFmtId="0" fontId="1" fillId="0" borderId="5"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 xfId="0" applyFont="1" applyBorder="1" applyAlignment="1">
      <alignment horizontal="center" vertical="center" wrapText="1"/>
    </xf>
    <xf numFmtId="0" fontId="5" fillId="0" borderId="1" xfId="0" applyFont="1" applyBorder="1" applyAlignment="1">
      <alignment horizontal="center" vertical="top"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 xfId="0" applyFont="1" applyBorder="1" applyAlignment="1">
      <alignment horizontal="center" vertical="center" wrapText="1"/>
    </xf>
    <xf numFmtId="0" fontId="5" fillId="0" borderId="5" xfId="0" applyFont="1" applyBorder="1" applyAlignment="1">
      <alignment horizontal="center" vertical="center" wrapText="1"/>
    </xf>
    <xf numFmtId="0" fontId="5" fillId="0" borderId="7" xfId="0" applyFont="1" applyBorder="1" applyAlignment="1">
      <alignment horizontal="center" vertical="center" wrapText="1"/>
    </xf>
    <xf numFmtId="0" fontId="6" fillId="0" borderId="2" xfId="0" applyFont="1" applyBorder="1" applyAlignment="1">
      <alignment horizontal="center" vertical="top" wrapText="1"/>
    </xf>
    <xf numFmtId="0" fontId="6" fillId="0" borderId="3" xfId="0" applyFont="1" applyBorder="1" applyAlignment="1">
      <alignment horizontal="center" vertical="top" wrapText="1"/>
    </xf>
    <xf numFmtId="0" fontId="4" fillId="0" borderId="5" xfId="0" applyFont="1" applyBorder="1" applyAlignment="1">
      <alignment vertical="center"/>
    </xf>
    <xf numFmtId="0" fontId="4" fillId="0" borderId="7" xfId="0" applyFont="1" applyBorder="1" applyAlignment="1">
      <alignment vertical="center"/>
    </xf>
    <xf numFmtId="0" fontId="1" fillId="0" borderId="5" xfId="0" applyFont="1" applyBorder="1" applyAlignment="1">
      <alignment horizontal="center"/>
    </xf>
    <xf numFmtId="0" fontId="1" fillId="0" borderId="7" xfId="0" applyFont="1" applyBorder="1" applyAlignment="1">
      <alignment horizontal="center"/>
    </xf>
    <xf numFmtId="0" fontId="1" fillId="0" borderId="5" xfId="0" applyFont="1" applyBorder="1" applyAlignment="1">
      <alignment horizontal="left" vertical="center"/>
    </xf>
    <xf numFmtId="0" fontId="1" fillId="0" borderId="7" xfId="0" applyFont="1" applyBorder="1" applyAlignment="1">
      <alignment horizontal="left" vertical="center"/>
    </xf>
    <xf numFmtId="0" fontId="1" fillId="0" borderId="9"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0"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5" xfId="0" applyFont="1" applyBorder="1" applyAlignment="1">
      <alignment horizontal="left" vertical="center" wrapText="1"/>
    </xf>
    <xf numFmtId="0" fontId="0" fillId="0" borderId="7" xfId="0" applyBorder="1"/>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1" fillId="2" borderId="5" xfId="0" applyFont="1" applyFill="1" applyBorder="1" applyAlignment="1">
      <alignment horizontal="center"/>
    </xf>
    <xf numFmtId="0" fontId="1" fillId="2" borderId="6" xfId="0" applyFont="1" applyFill="1" applyBorder="1" applyAlignment="1">
      <alignment horizontal="center"/>
    </xf>
    <xf numFmtId="0" fontId="1" fillId="2" borderId="7" xfId="0" applyFont="1" applyFill="1" applyBorder="1" applyAlignment="1">
      <alignment horizontal="center"/>
    </xf>
    <xf numFmtId="0" fontId="1" fillId="0" borderId="5" xfId="0" applyFont="1" applyBorder="1" applyAlignment="1">
      <alignment vertical="center" wrapText="1"/>
    </xf>
    <xf numFmtId="0" fontId="1" fillId="0" borderId="7" xfId="0" applyFont="1" applyBorder="1" applyAlignment="1">
      <alignment vertical="center" wrapText="1"/>
    </xf>
    <xf numFmtId="0" fontId="1" fillId="0" borderId="5" xfId="0" applyFont="1" applyBorder="1" applyAlignment="1">
      <alignment vertical="center"/>
    </xf>
    <xf numFmtId="0" fontId="1" fillId="0" borderId="7" xfId="0" applyFont="1" applyBorder="1" applyAlignment="1">
      <alignment vertical="center"/>
    </xf>
    <xf numFmtId="0" fontId="5" fillId="0" borderId="1" xfId="0" applyFont="1" applyFill="1" applyBorder="1" applyAlignment="1">
      <alignment horizontal="center" vertical="center"/>
    </xf>
    <xf numFmtId="0" fontId="5" fillId="0" borderId="1" xfId="0" applyFont="1" applyBorder="1" applyAlignment="1">
      <alignment horizontal="center" vertical="center"/>
    </xf>
    <xf numFmtId="0" fontId="1" fillId="0" borderId="6" xfId="0" applyFont="1" applyBorder="1" applyAlignment="1">
      <alignment horizontal="center"/>
    </xf>
    <xf numFmtId="0" fontId="1" fillId="0" borderId="10" xfId="0" applyFont="1" applyBorder="1" applyAlignment="1">
      <alignment horizontal="center" vertical="center"/>
    </xf>
    <xf numFmtId="0" fontId="1" fillId="0" borderId="8" xfId="0" applyFont="1" applyBorder="1" applyAlignment="1">
      <alignment horizontal="center" vertical="center"/>
    </xf>
    <xf numFmtId="0" fontId="1" fillId="0" borderId="11" xfId="0" applyFont="1" applyBorder="1" applyAlignment="1">
      <alignment horizontal="center" vertical="center"/>
    </xf>
    <xf numFmtId="0" fontId="1" fillId="0" borderId="14" xfId="0" applyFont="1" applyBorder="1" applyAlignment="1">
      <alignment horizontal="center" vertical="center"/>
    </xf>
    <xf numFmtId="0" fontId="1" fillId="0" borderId="0" xfId="0" applyFont="1" applyBorder="1" applyAlignment="1">
      <alignment horizontal="center" vertical="center"/>
    </xf>
    <xf numFmtId="0" fontId="1" fillId="0" borderId="15" xfId="0" applyFont="1" applyBorder="1" applyAlignment="1">
      <alignment horizontal="center" vertical="center"/>
    </xf>
    <xf numFmtId="0" fontId="1" fillId="0" borderId="12" xfId="0" applyFont="1" applyBorder="1" applyAlignment="1">
      <alignment horizontal="center" vertical="center"/>
    </xf>
    <xf numFmtId="0" fontId="1" fillId="0" borderId="9" xfId="0" applyFont="1" applyBorder="1" applyAlignment="1">
      <alignment horizontal="center" vertical="center"/>
    </xf>
    <xf numFmtId="0" fontId="1" fillId="0" borderId="13" xfId="0" applyFont="1" applyBorder="1" applyAlignment="1">
      <alignment horizontal="center" vertical="center"/>
    </xf>
    <xf numFmtId="0" fontId="5" fillId="0" borderId="10" xfId="0" applyFont="1" applyBorder="1" applyAlignment="1">
      <alignment horizontal="center" vertical="center" wrapText="1"/>
    </xf>
    <xf numFmtId="0" fontId="5" fillId="0" borderId="8"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0" xfId="0" applyFont="1" applyBorder="1" applyAlignment="1">
      <alignment horizontal="center" vertical="center" wrapText="1"/>
    </xf>
    <xf numFmtId="0" fontId="6" fillId="0" borderId="1" xfId="0" applyFont="1" applyBorder="1" applyAlignment="1">
      <alignment horizontal="center"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5" fillId="0" borderId="1" xfId="0" applyFont="1" applyBorder="1" applyAlignment="1">
      <alignment horizontal="center" vertical="center" wrapText="1"/>
    </xf>
    <xf numFmtId="0" fontId="10" fillId="0" borderId="0" xfId="0" applyFont="1" applyAlignment="1">
      <alignment horizontal="left" vertical="center" wrapText="1"/>
    </xf>
    <xf numFmtId="0" fontId="1" fillId="0" borderId="9" xfId="0" applyFont="1" applyBorder="1" applyAlignment="1">
      <alignment horizontal="center"/>
    </xf>
    <xf numFmtId="0" fontId="11" fillId="0" borderId="0" xfId="0" applyFont="1" applyAlignment="1">
      <alignment horizontal="left"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12" xfId="0" applyFont="1" applyFill="1" applyBorder="1" applyAlignment="1">
      <alignment horizontal="center" vertical="center"/>
    </xf>
    <xf numFmtId="0" fontId="1" fillId="0" borderId="9" xfId="0" applyFont="1" applyFill="1" applyBorder="1" applyAlignment="1">
      <alignment horizontal="center" vertical="center"/>
    </xf>
    <xf numFmtId="0" fontId="1" fillId="0" borderId="13" xfId="0" applyFont="1" applyFill="1" applyBorder="1" applyAlignment="1">
      <alignment horizontal="center" vertical="center"/>
    </xf>
    <xf numFmtId="0" fontId="1" fillId="0" borderId="6" xfId="0" applyFont="1" applyBorder="1" applyAlignment="1">
      <alignment horizontal="center" vertical="center" wrapText="1"/>
    </xf>
    <xf numFmtId="0" fontId="4" fillId="0" borderId="5" xfId="0" applyFont="1" applyBorder="1" applyAlignment="1">
      <alignment horizontal="left"/>
    </xf>
    <xf numFmtId="0" fontId="4" fillId="0" borderId="6" xfId="0" applyFont="1" applyBorder="1" applyAlignment="1">
      <alignment horizontal="left"/>
    </xf>
    <xf numFmtId="0" fontId="4" fillId="0" borderId="7" xfId="0" applyFont="1" applyBorder="1" applyAlignment="1">
      <alignment horizontal="left"/>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2" fontId="14" fillId="0" borderId="5" xfId="0" applyNumberFormat="1" applyFont="1" applyFill="1" applyBorder="1" applyAlignment="1">
      <alignment horizontal="center" vertical="center"/>
    </xf>
    <xf numFmtId="2" fontId="14" fillId="0" borderId="7" xfId="0" applyNumberFormat="1" applyFont="1" applyFill="1" applyBorder="1" applyAlignment="1">
      <alignment horizontal="center" vertical="center"/>
    </xf>
    <xf numFmtId="0" fontId="1" fillId="0" borderId="6" xfId="0" applyFont="1" applyBorder="1" applyAlignment="1">
      <alignment horizontal="left" vertical="center" wrapText="1"/>
    </xf>
    <xf numFmtId="0" fontId="1" fillId="0" borderId="7" xfId="0" applyFont="1" applyBorder="1" applyAlignment="1">
      <alignment horizontal="left" vertical="center" wrapText="1"/>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4" fillId="0" borderId="1"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2" xfId="0" applyFont="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0" borderId="6" xfId="0" applyFont="1" applyBorder="1" applyAlignment="1">
      <alignment horizontal="left" vertical="center"/>
    </xf>
    <xf numFmtId="0" fontId="1" fillId="0" borderId="0" xfId="0" applyFont="1" applyAlignment="1">
      <alignment horizontal="center" vertical="center"/>
    </xf>
    <xf numFmtId="0" fontId="9" fillId="0" borderId="5" xfId="1" applyFont="1" applyBorder="1" applyAlignment="1" applyProtection="1">
      <alignment horizontal="center" vertical="center"/>
    </xf>
    <xf numFmtId="0" fontId="2" fillId="0" borderId="0" xfId="0" applyFont="1" applyAlignment="1">
      <alignment horizontal="center"/>
    </xf>
    <xf numFmtId="0" fontId="3" fillId="0" borderId="0" xfId="0" applyFont="1" applyAlignment="1">
      <alignment horizontal="center" vertical="center" wrapText="1"/>
    </xf>
    <xf numFmtId="0" fontId="1" fillId="2" borderId="4" xfId="0" applyFont="1" applyFill="1" applyBorder="1" applyAlignment="1">
      <alignment horizontal="center"/>
    </xf>
    <xf numFmtId="0" fontId="0" fillId="0" borderId="14" xfId="0" applyBorder="1"/>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 fillId="0" borderId="5" xfId="0" applyFont="1" applyBorder="1" applyAlignment="1">
      <alignment horizontal="center" vertical="center" textRotation="90" wrapText="1"/>
    </xf>
    <xf numFmtId="0" fontId="1" fillId="0" borderId="6" xfId="0" applyFont="1" applyBorder="1" applyAlignment="1">
      <alignment horizontal="center" vertical="center" textRotation="90" wrapText="1"/>
    </xf>
    <xf numFmtId="0" fontId="1" fillId="0" borderId="7" xfId="0" applyFont="1" applyBorder="1" applyAlignment="1">
      <alignment horizontal="center" vertical="center" textRotation="90" wrapText="1"/>
    </xf>
    <xf numFmtId="0" fontId="4" fillId="0" borderId="5" xfId="0" applyFont="1" applyBorder="1" applyAlignment="1">
      <alignment horizontal="left" vertical="center" wrapText="1"/>
    </xf>
    <xf numFmtId="0" fontId="4" fillId="0" borderId="7" xfId="0" applyFont="1" applyBorder="1" applyAlignment="1">
      <alignment horizontal="left" vertical="center" wrapText="1"/>
    </xf>
    <xf numFmtId="0" fontId="4" fillId="0" borderId="5" xfId="0" applyFont="1" applyBorder="1" applyAlignment="1">
      <alignment horizontal="left" vertical="center"/>
    </xf>
    <xf numFmtId="0" fontId="4" fillId="0" borderId="6" xfId="0" applyFont="1" applyBorder="1" applyAlignment="1">
      <alignment horizontal="left" vertical="center"/>
    </xf>
    <xf numFmtId="0" fontId="4" fillId="0" borderId="7" xfId="0" applyFont="1" applyBorder="1" applyAlignment="1">
      <alignment horizontal="left" vertical="center"/>
    </xf>
    <xf numFmtId="0" fontId="1" fillId="0" borderId="5" xfId="0" applyFont="1" applyFill="1" applyBorder="1" applyAlignment="1">
      <alignment horizontal="left" vertical="center"/>
    </xf>
    <xf numFmtId="0" fontId="1" fillId="0" borderId="6" xfId="0" applyFont="1" applyFill="1" applyBorder="1" applyAlignment="1">
      <alignment horizontal="left" vertical="center"/>
    </xf>
    <xf numFmtId="0" fontId="1" fillId="0" borderId="7" xfId="0" applyFont="1" applyFill="1" applyBorder="1" applyAlignment="1">
      <alignment horizontal="left" vertical="center"/>
    </xf>
    <xf numFmtId="0" fontId="1" fillId="0" borderId="1" xfId="0" applyFont="1" applyBorder="1" applyAlignment="1">
      <alignment horizontal="center" vertical="center"/>
    </xf>
    <xf numFmtId="0" fontId="1" fillId="0" borderId="5" xfId="0" applyFont="1" applyBorder="1"/>
    <xf numFmtId="0" fontId="1" fillId="0" borderId="7" xfId="0" applyFont="1" applyBorder="1"/>
    <xf numFmtId="0" fontId="4" fillId="0" borderId="1" xfId="0" applyFont="1" applyBorder="1" applyAlignment="1">
      <alignment horizontal="center" vertical="center"/>
    </xf>
  </cellXfs>
  <cellStyles count="2">
    <cellStyle name="Hyperlink"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elfikelfik@mail.ru" TargetMode="External"/><Relationship Id="rId2" Type="http://schemas.openxmlformats.org/officeDocument/2006/relationships/hyperlink" Target="mailto:suren@topaz.am" TargetMode="External"/><Relationship Id="rId1" Type="http://schemas.openxmlformats.org/officeDocument/2006/relationships/hyperlink" Target="mailto:police-gnumner@rambler.ru" TargetMode="External"/><Relationship Id="rId6" Type="http://schemas.openxmlformats.org/officeDocument/2006/relationships/printerSettings" Target="../printerSettings/printerSettings1.bin"/><Relationship Id="rId5" Type="http://schemas.openxmlformats.org/officeDocument/2006/relationships/hyperlink" Target="mailto:gnumner@aray.am" TargetMode="External"/><Relationship Id="rId4" Type="http://schemas.openxmlformats.org/officeDocument/2006/relationships/hyperlink" Target="mailto:henri@web.am" TargetMode="External"/></Relationships>
</file>

<file path=xl/worksheets/sheet1.xml><?xml version="1.0" encoding="utf-8"?>
<worksheet xmlns="http://schemas.openxmlformats.org/spreadsheetml/2006/main" xmlns:r="http://schemas.openxmlformats.org/officeDocument/2006/relationships">
  <dimension ref="A1:J136"/>
  <sheetViews>
    <sheetView tabSelected="1" topLeftCell="A106" zoomScale="120" zoomScaleNormal="120" workbookViewId="0">
      <selection activeCell="J98" sqref="J98:J100"/>
    </sheetView>
  </sheetViews>
  <sheetFormatPr defaultRowHeight="9.75"/>
  <cols>
    <col min="1" max="1" width="0.7109375" style="1" customWidth="1"/>
    <col min="2" max="2" width="4.7109375" style="1" customWidth="1"/>
    <col min="3" max="3" width="18.28515625" style="1" customWidth="1"/>
    <col min="4" max="4" width="11.7109375" style="1" customWidth="1"/>
    <col min="5" max="5" width="10.28515625" style="1" customWidth="1"/>
    <col min="6" max="7" width="9.140625" style="17" customWidth="1"/>
    <col min="8" max="8" width="9" style="1" customWidth="1"/>
    <col min="9" max="10" width="31.7109375" style="1" customWidth="1"/>
    <col min="11" max="16384" width="9.140625" style="1"/>
  </cols>
  <sheetData>
    <row r="1" spans="1:10" ht="17.25">
      <c r="A1" s="176" t="s">
        <v>10</v>
      </c>
      <c r="B1" s="176"/>
      <c r="C1" s="176"/>
      <c r="D1" s="176"/>
      <c r="E1" s="176"/>
      <c r="F1" s="176"/>
      <c r="G1" s="176"/>
      <c r="H1" s="176"/>
      <c r="I1" s="176"/>
      <c r="J1" s="176"/>
    </row>
    <row r="2" spans="1:10" ht="9.75" customHeight="1">
      <c r="A2" s="4"/>
      <c r="B2" s="4"/>
      <c r="C2" s="4"/>
      <c r="D2" s="4"/>
      <c r="E2" s="4"/>
      <c r="F2" s="15"/>
      <c r="G2" s="15"/>
      <c r="H2" s="4"/>
      <c r="I2" s="4"/>
    </row>
    <row r="3" spans="1:10" ht="17.25">
      <c r="A3" s="176" t="s">
        <v>11</v>
      </c>
      <c r="B3" s="176"/>
      <c r="C3" s="176"/>
      <c r="D3" s="176"/>
      <c r="E3" s="176"/>
      <c r="F3" s="176"/>
      <c r="G3" s="176"/>
      <c r="H3" s="176"/>
      <c r="I3" s="176"/>
      <c r="J3" s="176"/>
    </row>
    <row r="4" spans="1:10">
      <c r="A4" s="3"/>
      <c r="B4" s="3"/>
      <c r="C4" s="3"/>
      <c r="D4" s="3"/>
      <c r="E4" s="3"/>
      <c r="F4" s="16"/>
      <c r="G4" s="16"/>
      <c r="H4" s="3"/>
      <c r="I4" s="3"/>
    </row>
    <row r="5" spans="1:10" ht="19.5" customHeight="1">
      <c r="A5" s="176" t="s">
        <v>106</v>
      </c>
      <c r="B5" s="176"/>
      <c r="C5" s="176"/>
      <c r="D5" s="176"/>
      <c r="E5" s="176"/>
      <c r="F5" s="176"/>
      <c r="G5" s="176"/>
      <c r="H5" s="176"/>
      <c r="I5" s="176"/>
      <c r="J5" s="176"/>
    </row>
    <row r="6" spans="1:10" ht="45" customHeight="1">
      <c r="A6" s="177" t="s">
        <v>99</v>
      </c>
      <c r="B6" s="177"/>
      <c r="C6" s="177"/>
      <c r="D6" s="177"/>
      <c r="E6" s="177"/>
      <c r="F6" s="177"/>
      <c r="G6" s="177"/>
      <c r="H6" s="177"/>
      <c r="I6" s="177"/>
      <c r="J6" s="177"/>
    </row>
    <row r="7" spans="1:10" ht="12.75" customHeight="1">
      <c r="B7" s="78" t="s">
        <v>1</v>
      </c>
      <c r="C7" s="149"/>
      <c r="D7" s="149"/>
      <c r="E7" s="149"/>
      <c r="F7" s="149"/>
      <c r="G7" s="149"/>
      <c r="H7" s="149"/>
      <c r="I7" s="149"/>
      <c r="J7" s="149"/>
    </row>
    <row r="8" spans="1:10" ht="11.25" customHeight="1">
      <c r="B8" s="101" t="s">
        <v>2</v>
      </c>
      <c r="C8" s="101" t="s">
        <v>3</v>
      </c>
      <c r="D8" s="101" t="s">
        <v>4</v>
      </c>
      <c r="E8" s="78" t="s">
        <v>5</v>
      </c>
      <c r="F8" s="79"/>
      <c r="G8" s="78" t="s">
        <v>6</v>
      </c>
      <c r="H8" s="79"/>
      <c r="I8" s="165" t="s">
        <v>7</v>
      </c>
      <c r="J8" s="101" t="s">
        <v>78</v>
      </c>
    </row>
    <row r="9" spans="1:10" ht="10.5" customHeight="1">
      <c r="B9" s="102"/>
      <c r="C9" s="102"/>
      <c r="D9" s="102"/>
      <c r="E9" s="182" t="s">
        <v>77</v>
      </c>
      <c r="F9" s="143" t="s">
        <v>0</v>
      </c>
      <c r="G9" s="78" t="s">
        <v>8</v>
      </c>
      <c r="H9" s="79"/>
      <c r="I9" s="179"/>
      <c r="J9" s="102"/>
    </row>
    <row r="10" spans="1:10" ht="12.75" customHeight="1">
      <c r="B10" s="102"/>
      <c r="C10" s="102"/>
      <c r="D10" s="102"/>
      <c r="E10" s="183"/>
      <c r="F10" s="144"/>
      <c r="G10" s="180" t="s">
        <v>77</v>
      </c>
      <c r="H10" s="101" t="s">
        <v>0</v>
      </c>
      <c r="I10" s="179"/>
      <c r="J10" s="102"/>
    </row>
    <row r="11" spans="1:10" ht="12.75" customHeight="1" thickBot="1">
      <c r="B11" s="102"/>
      <c r="C11" s="102"/>
      <c r="D11" s="102"/>
      <c r="E11" s="183"/>
      <c r="F11" s="144"/>
      <c r="G11" s="181"/>
      <c r="H11" s="102"/>
      <c r="I11" s="179"/>
      <c r="J11" s="102"/>
    </row>
    <row r="12" spans="1:10" s="44" customFormat="1" ht="409.5" customHeight="1" thickBot="1">
      <c r="B12" s="50">
        <v>1</v>
      </c>
      <c r="C12" s="64" t="s">
        <v>107</v>
      </c>
      <c r="D12" s="53" t="s">
        <v>9</v>
      </c>
      <c r="E12" s="55">
        <v>1</v>
      </c>
      <c r="F12" s="55">
        <v>10</v>
      </c>
      <c r="G12" s="54">
        <v>1</v>
      </c>
      <c r="H12" s="54">
        <v>10</v>
      </c>
      <c r="I12" s="87" t="s">
        <v>118</v>
      </c>
      <c r="J12" s="87" t="s">
        <v>118</v>
      </c>
    </row>
    <row r="13" spans="1:10" s="44" customFormat="1" ht="409.5" customHeight="1" thickBot="1">
      <c r="B13" s="50"/>
      <c r="C13" s="65"/>
      <c r="D13" s="53"/>
      <c r="E13" s="55"/>
      <c r="F13" s="55"/>
      <c r="G13" s="54"/>
      <c r="H13" s="54"/>
      <c r="I13" s="88"/>
      <c r="J13" s="88"/>
    </row>
    <row r="14" spans="1:10" s="44" customFormat="1" ht="409.5" customHeight="1" thickBot="1">
      <c r="B14" s="50"/>
      <c r="C14" s="65"/>
      <c r="D14" s="53"/>
      <c r="E14" s="55"/>
      <c r="F14" s="55"/>
      <c r="G14" s="54"/>
      <c r="H14" s="54"/>
      <c r="I14" s="88"/>
      <c r="J14" s="88"/>
    </row>
    <row r="15" spans="1:10" s="44" customFormat="1" ht="409.5" customHeight="1">
      <c r="B15" s="68"/>
      <c r="C15" s="69"/>
      <c r="D15" s="70"/>
      <c r="E15" s="71"/>
      <c r="F15" s="71"/>
      <c r="G15" s="72"/>
      <c r="H15" s="72"/>
      <c r="I15" s="88"/>
      <c r="J15" s="88"/>
    </row>
    <row r="16" spans="1:10" s="44" customFormat="1" ht="114.75" customHeight="1">
      <c r="B16" s="51">
        <v>2</v>
      </c>
      <c r="C16" s="73" t="s">
        <v>108</v>
      </c>
      <c r="D16" s="53" t="s">
        <v>9</v>
      </c>
      <c r="E16" s="66">
        <v>5</v>
      </c>
      <c r="F16" s="66">
        <v>5</v>
      </c>
      <c r="G16" s="67">
        <v>1150000</v>
      </c>
      <c r="H16" s="67">
        <v>1150000</v>
      </c>
      <c r="I16" s="74" t="s">
        <v>119</v>
      </c>
      <c r="J16" s="74" t="s">
        <v>119</v>
      </c>
    </row>
    <row r="17" spans="2:10" s="44" customFormat="1" ht="124.5" customHeight="1">
      <c r="B17" s="50">
        <v>3</v>
      </c>
      <c r="C17" s="73" t="s">
        <v>109</v>
      </c>
      <c r="D17" s="53" t="s">
        <v>9</v>
      </c>
      <c r="E17" s="66">
        <v>10</v>
      </c>
      <c r="F17" s="66">
        <v>10</v>
      </c>
      <c r="G17" s="67">
        <v>1400000</v>
      </c>
      <c r="H17" s="67">
        <v>1400000</v>
      </c>
      <c r="I17" s="52" t="s">
        <v>120</v>
      </c>
      <c r="J17" s="52" t="s">
        <v>120</v>
      </c>
    </row>
    <row r="18" spans="2:10" s="44" customFormat="1" ht="49.5" customHeight="1">
      <c r="B18" s="51">
        <v>4</v>
      </c>
      <c r="C18" s="75" t="s">
        <v>110</v>
      </c>
      <c r="D18" s="53" t="s">
        <v>9</v>
      </c>
      <c r="E18" s="66">
        <v>10</v>
      </c>
      <c r="F18" s="66">
        <v>10</v>
      </c>
      <c r="G18" s="67">
        <v>60000</v>
      </c>
      <c r="H18" s="67">
        <v>60000</v>
      </c>
      <c r="I18" s="52" t="s">
        <v>121</v>
      </c>
      <c r="J18" s="52" t="s">
        <v>121</v>
      </c>
    </row>
    <row r="19" spans="2:10" s="44" customFormat="1" ht="60" customHeight="1">
      <c r="B19" s="50">
        <v>5</v>
      </c>
      <c r="C19" s="75" t="s">
        <v>111</v>
      </c>
      <c r="D19" s="53" t="s">
        <v>9</v>
      </c>
      <c r="E19" s="66">
        <v>12</v>
      </c>
      <c r="F19" s="66">
        <v>12</v>
      </c>
      <c r="G19" s="67">
        <v>720000</v>
      </c>
      <c r="H19" s="67">
        <v>720000</v>
      </c>
      <c r="I19" s="52" t="s">
        <v>122</v>
      </c>
      <c r="J19" s="52" t="s">
        <v>122</v>
      </c>
    </row>
    <row r="20" spans="2:10" s="44" customFormat="1" ht="51" customHeight="1">
      <c r="B20" s="51">
        <v>6</v>
      </c>
      <c r="C20" s="75" t="s">
        <v>112</v>
      </c>
      <c r="D20" s="53" t="s">
        <v>9</v>
      </c>
      <c r="E20" s="66">
        <v>20</v>
      </c>
      <c r="F20" s="66">
        <v>20</v>
      </c>
      <c r="G20" s="67">
        <v>200000</v>
      </c>
      <c r="H20" s="67">
        <v>200000</v>
      </c>
      <c r="I20" s="52" t="s">
        <v>123</v>
      </c>
      <c r="J20" s="52" t="s">
        <v>123</v>
      </c>
    </row>
    <row r="21" spans="2:10" s="44" customFormat="1" ht="81.75" customHeight="1">
      <c r="B21" s="50">
        <v>7</v>
      </c>
      <c r="C21" s="75" t="s">
        <v>113</v>
      </c>
      <c r="D21" s="53" t="s">
        <v>9</v>
      </c>
      <c r="E21" s="66">
        <v>6</v>
      </c>
      <c r="F21" s="66">
        <v>6</v>
      </c>
      <c r="G21" s="67">
        <v>774000</v>
      </c>
      <c r="H21" s="67">
        <v>774000</v>
      </c>
      <c r="I21" s="56" t="s">
        <v>124</v>
      </c>
      <c r="J21" s="56" t="s">
        <v>124</v>
      </c>
    </row>
    <row r="22" spans="2:10" s="44" customFormat="1" ht="60.75" customHeight="1">
      <c r="B22" s="51">
        <v>8</v>
      </c>
      <c r="C22" s="75" t="s">
        <v>114</v>
      </c>
      <c r="D22" s="53" t="s">
        <v>9</v>
      </c>
      <c r="E22" s="66">
        <v>16</v>
      </c>
      <c r="F22" s="66">
        <v>16</v>
      </c>
      <c r="G22" s="67">
        <v>3200000</v>
      </c>
      <c r="H22" s="67">
        <v>3200000</v>
      </c>
      <c r="I22" s="76" t="s">
        <v>125</v>
      </c>
      <c r="J22" s="76" t="s">
        <v>125</v>
      </c>
    </row>
    <row r="23" spans="2:10" s="44" customFormat="1" ht="72" customHeight="1">
      <c r="B23" s="50">
        <v>9</v>
      </c>
      <c r="C23" s="73" t="s">
        <v>115</v>
      </c>
      <c r="D23" s="53" t="s">
        <v>9</v>
      </c>
      <c r="E23" s="66">
        <v>3</v>
      </c>
      <c r="F23" s="66">
        <v>3</v>
      </c>
      <c r="G23" s="67">
        <v>615000</v>
      </c>
      <c r="H23" s="67">
        <v>615000</v>
      </c>
      <c r="I23" s="52" t="s">
        <v>125</v>
      </c>
      <c r="J23" s="52" t="s">
        <v>125</v>
      </c>
    </row>
    <row r="24" spans="2:10" s="44" customFormat="1" ht="72" customHeight="1">
      <c r="B24" s="51">
        <v>10</v>
      </c>
      <c r="C24" s="73" t="s">
        <v>116</v>
      </c>
      <c r="D24" s="53" t="s">
        <v>9</v>
      </c>
      <c r="E24" s="66">
        <v>1</v>
      </c>
      <c r="F24" s="66">
        <v>1</v>
      </c>
      <c r="G24" s="67">
        <v>239000</v>
      </c>
      <c r="H24" s="67">
        <v>239000</v>
      </c>
      <c r="I24" s="52" t="s">
        <v>126</v>
      </c>
      <c r="J24" s="52" t="s">
        <v>126</v>
      </c>
    </row>
    <row r="25" spans="2:10" s="44" customFormat="1" ht="343.5" customHeight="1">
      <c r="B25" s="50">
        <v>11</v>
      </c>
      <c r="C25" s="73" t="s">
        <v>117</v>
      </c>
      <c r="D25" s="53" t="s">
        <v>9</v>
      </c>
      <c r="E25" s="66">
        <v>1</v>
      </c>
      <c r="F25" s="66">
        <v>1</v>
      </c>
      <c r="G25" s="67">
        <v>905000</v>
      </c>
      <c r="H25" s="67">
        <v>905000</v>
      </c>
      <c r="I25" s="52" t="s">
        <v>127</v>
      </c>
      <c r="J25" s="52" t="s">
        <v>127</v>
      </c>
    </row>
    <row r="26" spans="2:10" ht="11.25" customHeight="1">
      <c r="B26" s="178"/>
      <c r="C26" s="178"/>
      <c r="D26" s="178"/>
      <c r="E26" s="178"/>
      <c r="F26" s="178"/>
      <c r="G26" s="178"/>
      <c r="H26" s="178"/>
      <c r="I26" s="178"/>
      <c r="J26" s="178"/>
    </row>
    <row r="27" spans="2:10" ht="11.25" customHeight="1">
      <c r="B27" s="104" t="s">
        <v>12</v>
      </c>
      <c r="C27" s="105"/>
      <c r="D27" s="105"/>
      <c r="E27" s="105"/>
      <c r="F27" s="106"/>
      <c r="G27" s="78" t="s">
        <v>13</v>
      </c>
      <c r="H27" s="149"/>
      <c r="I27" s="149"/>
      <c r="J27" s="79"/>
    </row>
    <row r="28" spans="2:10" ht="11.25" customHeight="1">
      <c r="B28" s="112"/>
      <c r="C28" s="113"/>
      <c r="D28" s="113"/>
      <c r="E28" s="113"/>
      <c r="F28" s="113"/>
      <c r="G28" s="113"/>
      <c r="H28" s="113"/>
      <c r="I28" s="113"/>
      <c r="J28" s="114"/>
    </row>
    <row r="29" spans="2:10" ht="11.25" customHeight="1">
      <c r="B29" s="109" t="s">
        <v>14</v>
      </c>
      <c r="C29" s="110"/>
      <c r="D29" s="110"/>
      <c r="E29" s="110"/>
      <c r="F29" s="110"/>
      <c r="G29" s="110"/>
      <c r="H29" s="110"/>
      <c r="I29" s="110"/>
      <c r="J29" s="111"/>
    </row>
    <row r="30" spans="2:10" ht="11.25" customHeight="1">
      <c r="B30" s="98" t="s">
        <v>15</v>
      </c>
      <c r="C30" s="98"/>
      <c r="D30" s="98" t="s">
        <v>16</v>
      </c>
      <c r="E30" s="98"/>
      <c r="F30" s="18" t="s">
        <v>17</v>
      </c>
      <c r="G30" s="18" t="s">
        <v>18</v>
      </c>
      <c r="H30" s="35" t="s">
        <v>19</v>
      </c>
      <c r="I30" s="187" t="s">
        <v>20</v>
      </c>
      <c r="J30" s="188"/>
    </row>
    <row r="31" spans="2:10" ht="11.25" customHeight="1">
      <c r="B31" s="89" t="s">
        <v>76</v>
      </c>
      <c r="C31" s="90"/>
      <c r="D31" s="89" t="s">
        <v>49</v>
      </c>
      <c r="E31" s="90"/>
      <c r="F31" s="19" t="s">
        <v>49</v>
      </c>
      <c r="G31" s="19" t="s">
        <v>100</v>
      </c>
      <c r="H31" s="9"/>
      <c r="I31" s="89" t="s">
        <v>50</v>
      </c>
      <c r="J31" s="90"/>
    </row>
    <row r="32" spans="2:10" ht="11.25" customHeight="1">
      <c r="B32" s="89" t="s">
        <v>76</v>
      </c>
      <c r="C32" s="90"/>
      <c r="D32" s="89" t="s">
        <v>49</v>
      </c>
      <c r="E32" s="90"/>
      <c r="F32" s="19" t="s">
        <v>49</v>
      </c>
      <c r="G32" s="19" t="s">
        <v>128</v>
      </c>
      <c r="H32" s="9"/>
      <c r="I32" s="89" t="s">
        <v>129</v>
      </c>
      <c r="J32" s="90"/>
    </row>
    <row r="33" spans="2:10" ht="11.25" customHeight="1">
      <c r="B33" s="112"/>
      <c r="C33" s="113"/>
      <c r="D33" s="113"/>
      <c r="E33" s="113"/>
      <c r="F33" s="113"/>
      <c r="G33" s="113"/>
      <c r="H33" s="113"/>
      <c r="I33" s="113"/>
      <c r="J33" s="114"/>
    </row>
    <row r="34" spans="2:10" ht="13.5" customHeight="1">
      <c r="B34" s="195" t="s">
        <v>21</v>
      </c>
      <c r="C34" s="195"/>
      <c r="D34" s="195"/>
      <c r="E34" s="195"/>
      <c r="F34" s="195"/>
      <c r="G34" s="189" t="s">
        <v>103</v>
      </c>
      <c r="H34" s="190"/>
      <c r="I34" s="190"/>
      <c r="J34" s="191"/>
    </row>
    <row r="35" spans="2:10" ht="12" customHeight="1">
      <c r="B35" s="122" t="s">
        <v>65</v>
      </c>
      <c r="C35" s="123"/>
      <c r="D35" s="123"/>
      <c r="E35" s="123"/>
      <c r="F35" s="123"/>
      <c r="G35" s="192" t="s">
        <v>101</v>
      </c>
      <c r="H35" s="193"/>
      <c r="I35" s="193"/>
      <c r="J35" s="194"/>
    </row>
    <row r="36" spans="2:10" ht="12" customHeight="1">
      <c r="B36" s="128"/>
      <c r="C36" s="129"/>
      <c r="D36" s="129"/>
      <c r="E36" s="129"/>
      <c r="F36" s="129"/>
      <c r="G36" s="192" t="s">
        <v>22</v>
      </c>
      <c r="H36" s="193"/>
      <c r="I36" s="193"/>
      <c r="J36" s="194"/>
    </row>
    <row r="37" spans="2:10" ht="24" customHeight="1">
      <c r="B37" s="122" t="s">
        <v>25</v>
      </c>
      <c r="C37" s="123"/>
      <c r="D37" s="123"/>
      <c r="E37" s="123"/>
      <c r="F37" s="124"/>
      <c r="G37" s="30"/>
      <c r="H37" s="5" t="s">
        <v>23</v>
      </c>
      <c r="I37" s="115" t="s">
        <v>24</v>
      </c>
      <c r="J37" s="116"/>
    </row>
    <row r="38" spans="2:10" ht="12.75" customHeight="1">
      <c r="B38" s="125"/>
      <c r="C38" s="126"/>
      <c r="D38" s="126"/>
      <c r="E38" s="126"/>
      <c r="F38" s="127"/>
      <c r="G38" s="31">
        <v>1</v>
      </c>
      <c r="H38" s="8"/>
      <c r="I38" s="117"/>
      <c r="J38" s="118"/>
    </row>
    <row r="39" spans="2:10" ht="12.75" customHeight="1">
      <c r="B39" s="128"/>
      <c r="C39" s="129"/>
      <c r="D39" s="129"/>
      <c r="E39" s="129"/>
      <c r="F39" s="130"/>
      <c r="G39" s="31" t="s">
        <v>22</v>
      </c>
      <c r="H39" s="8"/>
      <c r="I39" s="117"/>
      <c r="J39" s="118"/>
    </row>
    <row r="40" spans="2:10" ht="12.75" customHeight="1">
      <c r="B40" s="91"/>
      <c r="C40" s="121"/>
      <c r="D40" s="121"/>
      <c r="E40" s="121"/>
      <c r="F40" s="92"/>
      <c r="G40" s="20"/>
      <c r="H40" s="2"/>
      <c r="I40" s="196"/>
      <c r="J40" s="197"/>
    </row>
    <row r="41" spans="2:10" ht="12.75" customHeight="1">
      <c r="B41" s="112"/>
      <c r="C41" s="113"/>
      <c r="D41" s="113"/>
      <c r="E41" s="113"/>
      <c r="F41" s="113"/>
      <c r="G41" s="113"/>
      <c r="H41" s="113"/>
      <c r="I41" s="113"/>
      <c r="J41" s="114"/>
    </row>
    <row r="42" spans="2:10" ht="15" customHeight="1">
      <c r="B42" s="139" t="s">
        <v>26</v>
      </c>
      <c r="C42" s="131" t="s">
        <v>27</v>
      </c>
      <c r="D42" s="132"/>
      <c r="E42" s="135" t="s">
        <v>28</v>
      </c>
      <c r="F42" s="135"/>
      <c r="G42" s="135"/>
      <c r="H42" s="135"/>
      <c r="I42" s="135"/>
      <c r="J42" s="135"/>
    </row>
    <row r="43" spans="2:10" ht="12.75" customHeight="1">
      <c r="B43" s="139"/>
      <c r="C43" s="133"/>
      <c r="D43" s="134"/>
      <c r="E43" s="136" t="s">
        <v>29</v>
      </c>
      <c r="F43" s="137"/>
      <c r="G43" s="137"/>
      <c r="H43" s="137"/>
      <c r="I43" s="137"/>
      <c r="J43" s="138"/>
    </row>
    <row r="44" spans="2:10" ht="13.5" customHeight="1">
      <c r="B44" s="139"/>
      <c r="C44" s="133"/>
      <c r="D44" s="134"/>
      <c r="E44" s="120" t="s">
        <v>30</v>
      </c>
      <c r="F44" s="120"/>
      <c r="G44" s="119" t="s">
        <v>31</v>
      </c>
      <c r="H44" s="119"/>
      <c r="I44" s="198" t="s">
        <v>32</v>
      </c>
      <c r="J44" s="198"/>
    </row>
    <row r="45" spans="2:10" ht="39" customHeight="1">
      <c r="B45" s="139"/>
      <c r="C45" s="133"/>
      <c r="D45" s="134"/>
      <c r="E45" s="27" t="s">
        <v>77</v>
      </c>
      <c r="F45" s="28" t="s">
        <v>0</v>
      </c>
      <c r="G45" s="21" t="s">
        <v>77</v>
      </c>
      <c r="H45" s="22" t="s">
        <v>0</v>
      </c>
      <c r="I45" s="7" t="s">
        <v>77</v>
      </c>
      <c r="J45" s="33" t="s">
        <v>0</v>
      </c>
    </row>
    <row r="46" spans="2:10" ht="15.75" customHeight="1">
      <c r="B46" s="45"/>
      <c r="C46" s="85" t="s">
        <v>90</v>
      </c>
      <c r="D46" s="86"/>
      <c r="E46" s="58"/>
      <c r="F46" s="58"/>
      <c r="G46" s="58"/>
      <c r="H46" s="58"/>
      <c r="I46" s="58"/>
      <c r="J46" s="58"/>
    </row>
    <row r="47" spans="2:10" ht="15.75" customHeight="1">
      <c r="B47" s="27">
        <v>1</v>
      </c>
      <c r="C47" s="82" t="s">
        <v>130</v>
      </c>
      <c r="D47" s="83"/>
      <c r="E47" s="58">
        <v>556250</v>
      </c>
      <c r="F47" s="58">
        <v>556250</v>
      </c>
      <c r="G47" s="58">
        <f>+E47*20%</f>
        <v>111250</v>
      </c>
      <c r="H47" s="58">
        <f>+F47*20%</f>
        <v>111250</v>
      </c>
      <c r="I47" s="58">
        <f>+E47+G47</f>
        <v>667500</v>
      </c>
      <c r="J47" s="58">
        <f>+F47+H47</f>
        <v>667500</v>
      </c>
    </row>
    <row r="48" spans="2:10" ht="15.75" customHeight="1">
      <c r="B48" s="27">
        <v>2</v>
      </c>
      <c r="C48" s="84" t="s">
        <v>131</v>
      </c>
      <c r="D48" s="84"/>
      <c r="E48" s="58">
        <v>710000</v>
      </c>
      <c r="F48" s="58">
        <v>710000</v>
      </c>
      <c r="G48" s="58">
        <f t="shared" ref="G48:H72" si="0">+E48*20%</f>
        <v>142000</v>
      </c>
      <c r="H48" s="58">
        <f t="shared" si="0"/>
        <v>142000</v>
      </c>
      <c r="I48" s="58">
        <f t="shared" ref="I48:J74" si="1">+E48+G48</f>
        <v>852000</v>
      </c>
      <c r="J48" s="58">
        <f t="shared" si="1"/>
        <v>852000</v>
      </c>
    </row>
    <row r="49" spans="2:10" ht="15.75" customHeight="1">
      <c r="B49" s="45"/>
      <c r="C49" s="85" t="s">
        <v>91</v>
      </c>
      <c r="D49" s="86"/>
      <c r="E49" s="58"/>
      <c r="F49" s="58"/>
      <c r="G49" s="58"/>
      <c r="H49" s="58"/>
      <c r="I49" s="58"/>
      <c r="J49" s="58"/>
    </row>
    <row r="50" spans="2:10" ht="15.75" customHeight="1">
      <c r="B50" s="27">
        <v>1</v>
      </c>
      <c r="C50" s="82" t="s">
        <v>130</v>
      </c>
      <c r="D50" s="83"/>
      <c r="E50" s="58">
        <v>991666.7</v>
      </c>
      <c r="F50" s="58">
        <v>991666.7</v>
      </c>
      <c r="G50" s="58">
        <f t="shared" si="0"/>
        <v>198333.34</v>
      </c>
      <c r="H50" s="58">
        <f t="shared" si="0"/>
        <v>198333.34</v>
      </c>
      <c r="I50" s="58">
        <f t="shared" si="1"/>
        <v>1190000.04</v>
      </c>
      <c r="J50" s="58">
        <f t="shared" si="1"/>
        <v>1190000.04</v>
      </c>
    </row>
    <row r="51" spans="2:10" ht="15.75" customHeight="1">
      <c r="B51" s="27">
        <v>2</v>
      </c>
      <c r="C51" s="84" t="s">
        <v>131</v>
      </c>
      <c r="D51" s="84"/>
      <c r="E51" s="58">
        <v>925000</v>
      </c>
      <c r="F51" s="58">
        <v>925000</v>
      </c>
      <c r="G51" s="58">
        <f t="shared" si="0"/>
        <v>185000</v>
      </c>
      <c r="H51" s="58">
        <f t="shared" si="0"/>
        <v>185000</v>
      </c>
      <c r="I51" s="58">
        <f t="shared" si="1"/>
        <v>1110000</v>
      </c>
      <c r="J51" s="58">
        <f t="shared" si="1"/>
        <v>1110000</v>
      </c>
    </row>
    <row r="52" spans="2:10" ht="15.75" customHeight="1">
      <c r="B52" s="45"/>
      <c r="C52" s="85" t="s">
        <v>92</v>
      </c>
      <c r="D52" s="86"/>
      <c r="E52" s="58"/>
      <c r="F52" s="58"/>
      <c r="G52" s="58"/>
      <c r="H52" s="58"/>
      <c r="I52" s="58"/>
      <c r="J52" s="58"/>
    </row>
    <row r="53" spans="2:10" ht="15.75" customHeight="1">
      <c r="B53" s="27">
        <v>1</v>
      </c>
      <c r="C53" s="84" t="s">
        <v>131</v>
      </c>
      <c r="D53" s="84"/>
      <c r="E53" s="58">
        <v>56400</v>
      </c>
      <c r="F53" s="58">
        <v>56400</v>
      </c>
      <c r="G53" s="58">
        <f t="shared" si="0"/>
        <v>11280</v>
      </c>
      <c r="H53" s="58">
        <f t="shared" si="0"/>
        <v>11280</v>
      </c>
      <c r="I53" s="58">
        <f t="shared" si="1"/>
        <v>67680</v>
      </c>
      <c r="J53" s="58">
        <f t="shared" si="1"/>
        <v>67680</v>
      </c>
    </row>
    <row r="54" spans="2:10" ht="15.75" customHeight="1">
      <c r="B54" s="27">
        <v>2</v>
      </c>
      <c r="C54" s="84" t="s">
        <v>132</v>
      </c>
      <c r="D54" s="84"/>
      <c r="E54" s="58">
        <v>69000</v>
      </c>
      <c r="F54" s="58">
        <v>69000</v>
      </c>
      <c r="G54" s="58"/>
      <c r="H54" s="58"/>
      <c r="I54" s="58">
        <f t="shared" si="1"/>
        <v>69000</v>
      </c>
      <c r="J54" s="58">
        <f t="shared" si="1"/>
        <v>69000</v>
      </c>
    </row>
    <row r="55" spans="2:10" ht="15.75" customHeight="1">
      <c r="B55" s="27">
        <v>3</v>
      </c>
      <c r="C55" s="82" t="s">
        <v>133</v>
      </c>
      <c r="D55" s="83"/>
      <c r="E55" s="58">
        <v>90000</v>
      </c>
      <c r="F55" s="58">
        <v>90000</v>
      </c>
      <c r="G55" s="58"/>
      <c r="H55" s="58"/>
      <c r="I55" s="58">
        <f t="shared" si="1"/>
        <v>90000</v>
      </c>
      <c r="J55" s="58">
        <f t="shared" si="1"/>
        <v>90000</v>
      </c>
    </row>
    <row r="56" spans="2:10" ht="15.75" customHeight="1">
      <c r="B56" s="27">
        <v>4</v>
      </c>
      <c r="C56" s="82" t="s">
        <v>134</v>
      </c>
      <c r="D56" s="83"/>
      <c r="E56" s="58">
        <v>66000</v>
      </c>
      <c r="F56" s="58">
        <v>66000</v>
      </c>
      <c r="G56" s="58">
        <f t="shared" si="0"/>
        <v>13200</v>
      </c>
      <c r="H56" s="58">
        <f t="shared" si="0"/>
        <v>13200</v>
      </c>
      <c r="I56" s="58">
        <f t="shared" si="1"/>
        <v>79200</v>
      </c>
      <c r="J56" s="58">
        <f t="shared" si="1"/>
        <v>79200</v>
      </c>
    </row>
    <row r="57" spans="2:10" ht="15.75" customHeight="1">
      <c r="B57" s="45"/>
      <c r="C57" s="85" t="s">
        <v>93</v>
      </c>
      <c r="D57" s="86"/>
      <c r="E57" s="58"/>
      <c r="F57" s="58"/>
      <c r="G57" s="58"/>
      <c r="H57" s="58"/>
      <c r="I57" s="58"/>
      <c r="J57" s="58"/>
    </row>
    <row r="58" spans="2:10" ht="15.75" customHeight="1">
      <c r="B58" s="27">
        <v>1</v>
      </c>
      <c r="C58" s="84" t="s">
        <v>131</v>
      </c>
      <c r="D58" s="84"/>
      <c r="E58" s="58">
        <v>907200</v>
      </c>
      <c r="F58" s="58">
        <v>907200</v>
      </c>
      <c r="G58" s="58">
        <f t="shared" si="0"/>
        <v>181440</v>
      </c>
      <c r="H58" s="58">
        <f t="shared" si="0"/>
        <v>181440</v>
      </c>
      <c r="I58" s="58">
        <f t="shared" si="1"/>
        <v>1088640</v>
      </c>
      <c r="J58" s="58">
        <f t="shared" si="1"/>
        <v>1088640</v>
      </c>
    </row>
    <row r="59" spans="2:10" ht="15.75" customHeight="1">
      <c r="B59" s="45"/>
      <c r="C59" s="85" t="s">
        <v>94</v>
      </c>
      <c r="D59" s="86"/>
      <c r="E59" s="58"/>
      <c r="F59" s="58"/>
      <c r="G59" s="58"/>
      <c r="H59" s="58"/>
      <c r="I59" s="58"/>
      <c r="J59" s="58"/>
    </row>
    <row r="60" spans="2:10" ht="15.75" customHeight="1">
      <c r="B60" s="27">
        <v>1</v>
      </c>
      <c r="C60" s="82" t="s">
        <v>133</v>
      </c>
      <c r="D60" s="83"/>
      <c r="E60" s="58">
        <v>915600</v>
      </c>
      <c r="F60" s="58">
        <v>915600</v>
      </c>
      <c r="G60" s="58"/>
      <c r="H60" s="58"/>
      <c r="I60" s="58">
        <f t="shared" si="1"/>
        <v>915600</v>
      </c>
      <c r="J60" s="58">
        <f t="shared" si="1"/>
        <v>915600</v>
      </c>
    </row>
    <row r="61" spans="2:10" ht="15.75" customHeight="1">
      <c r="B61" s="27">
        <v>2</v>
      </c>
      <c r="C61" s="82" t="s">
        <v>134</v>
      </c>
      <c r="D61" s="83"/>
      <c r="E61" s="58">
        <v>750000</v>
      </c>
      <c r="F61" s="58">
        <v>750000</v>
      </c>
      <c r="G61" s="58">
        <f t="shared" si="0"/>
        <v>150000</v>
      </c>
      <c r="H61" s="58">
        <f t="shared" si="0"/>
        <v>150000</v>
      </c>
      <c r="I61" s="58">
        <f t="shared" si="1"/>
        <v>900000</v>
      </c>
      <c r="J61" s="58">
        <f t="shared" si="1"/>
        <v>900000</v>
      </c>
    </row>
    <row r="62" spans="2:10" ht="15.75" customHeight="1">
      <c r="B62" s="27">
        <v>3</v>
      </c>
      <c r="C62" s="82" t="s">
        <v>135</v>
      </c>
      <c r="D62" s="83"/>
      <c r="E62" s="58">
        <v>595000</v>
      </c>
      <c r="F62" s="58">
        <v>595000</v>
      </c>
      <c r="G62" s="58">
        <f t="shared" si="0"/>
        <v>119000</v>
      </c>
      <c r="H62" s="58">
        <f t="shared" si="0"/>
        <v>119000</v>
      </c>
      <c r="I62" s="58">
        <f t="shared" si="1"/>
        <v>714000</v>
      </c>
      <c r="J62" s="58">
        <f t="shared" si="1"/>
        <v>714000</v>
      </c>
    </row>
    <row r="63" spans="2:10" ht="15.75" customHeight="1">
      <c r="B63" s="45"/>
      <c r="C63" s="85" t="s">
        <v>95</v>
      </c>
      <c r="D63" s="86"/>
      <c r="E63" s="58"/>
      <c r="F63" s="58"/>
      <c r="G63" s="58"/>
      <c r="H63" s="58"/>
      <c r="I63" s="58"/>
      <c r="J63" s="58"/>
    </row>
    <row r="64" spans="2:10" ht="15.75" customHeight="1">
      <c r="B64" s="27">
        <v>1</v>
      </c>
      <c r="C64" s="82" t="s">
        <v>133</v>
      </c>
      <c r="D64" s="83"/>
      <c r="E64" s="58">
        <v>2892800</v>
      </c>
      <c r="F64" s="58">
        <v>2892800</v>
      </c>
      <c r="G64" s="58"/>
      <c r="H64" s="58"/>
      <c r="I64" s="58">
        <f t="shared" si="1"/>
        <v>2892800</v>
      </c>
      <c r="J64" s="58">
        <f t="shared" si="1"/>
        <v>2892800</v>
      </c>
    </row>
    <row r="65" spans="2:10" ht="15.75" customHeight="1">
      <c r="B65" s="27">
        <v>2</v>
      </c>
      <c r="C65" s="82" t="s">
        <v>135</v>
      </c>
      <c r="D65" s="83"/>
      <c r="E65" s="58">
        <v>2352000</v>
      </c>
      <c r="F65" s="58">
        <v>2352000</v>
      </c>
      <c r="G65" s="58">
        <f t="shared" si="0"/>
        <v>470400</v>
      </c>
      <c r="H65" s="58">
        <f t="shared" si="0"/>
        <v>470400</v>
      </c>
      <c r="I65" s="58">
        <f t="shared" si="1"/>
        <v>2822400</v>
      </c>
      <c r="J65" s="58">
        <f t="shared" si="1"/>
        <v>2822400</v>
      </c>
    </row>
    <row r="66" spans="2:10" ht="15.75" customHeight="1">
      <c r="B66" s="45"/>
      <c r="C66" s="85" t="s">
        <v>96</v>
      </c>
      <c r="D66" s="86"/>
      <c r="E66" s="58"/>
      <c r="F66" s="58"/>
      <c r="G66" s="58"/>
      <c r="H66" s="58"/>
      <c r="I66" s="58"/>
      <c r="J66" s="58"/>
    </row>
    <row r="67" spans="2:10" ht="15.75" customHeight="1">
      <c r="B67" s="27">
        <v>1</v>
      </c>
      <c r="C67" s="82" t="s">
        <v>133</v>
      </c>
      <c r="D67" s="83"/>
      <c r="E67" s="58">
        <v>570000</v>
      </c>
      <c r="F67" s="58">
        <v>570000</v>
      </c>
      <c r="G67" s="58"/>
      <c r="H67" s="58"/>
      <c r="I67" s="58">
        <f t="shared" si="1"/>
        <v>570000</v>
      </c>
      <c r="J67" s="58">
        <f t="shared" si="1"/>
        <v>570000</v>
      </c>
    </row>
    <row r="68" spans="2:10" ht="15.75" customHeight="1">
      <c r="B68" s="27">
        <v>2</v>
      </c>
      <c r="C68" s="82" t="s">
        <v>134</v>
      </c>
      <c r="D68" s="83"/>
      <c r="E68" s="58">
        <v>600000</v>
      </c>
      <c r="F68" s="58">
        <v>600000</v>
      </c>
      <c r="G68" s="58">
        <f t="shared" si="0"/>
        <v>120000</v>
      </c>
      <c r="H68" s="58">
        <f t="shared" si="0"/>
        <v>120000</v>
      </c>
      <c r="I68" s="58">
        <f t="shared" si="1"/>
        <v>720000</v>
      </c>
      <c r="J68" s="58">
        <f t="shared" si="1"/>
        <v>720000</v>
      </c>
    </row>
    <row r="69" spans="2:10" ht="15.75" customHeight="1">
      <c r="B69" s="27">
        <v>3</v>
      </c>
      <c r="C69" s="82" t="s">
        <v>135</v>
      </c>
      <c r="D69" s="83"/>
      <c r="E69" s="58">
        <v>441000</v>
      </c>
      <c r="F69" s="58">
        <v>441000</v>
      </c>
      <c r="G69" s="58">
        <f t="shared" si="0"/>
        <v>88200</v>
      </c>
      <c r="H69" s="58">
        <f t="shared" si="0"/>
        <v>88200</v>
      </c>
      <c r="I69" s="58">
        <f t="shared" si="1"/>
        <v>529200</v>
      </c>
      <c r="J69" s="58">
        <f t="shared" si="1"/>
        <v>529200</v>
      </c>
    </row>
    <row r="70" spans="2:10" ht="15.75" customHeight="1">
      <c r="B70" s="45"/>
      <c r="C70" s="85" t="s">
        <v>104</v>
      </c>
      <c r="D70" s="86"/>
      <c r="E70" s="58"/>
      <c r="F70" s="58"/>
      <c r="G70" s="58"/>
      <c r="H70" s="58"/>
      <c r="I70" s="58"/>
      <c r="J70" s="58"/>
    </row>
    <row r="71" spans="2:10" ht="15.75" customHeight="1">
      <c r="B71" s="27">
        <v>1</v>
      </c>
      <c r="C71" s="82" t="s">
        <v>133</v>
      </c>
      <c r="D71" s="83"/>
      <c r="E71" s="58">
        <v>239000</v>
      </c>
      <c r="F71" s="58">
        <v>239000</v>
      </c>
      <c r="G71" s="58"/>
      <c r="H71" s="58"/>
      <c r="I71" s="58">
        <f t="shared" si="1"/>
        <v>239000</v>
      </c>
      <c r="J71" s="58">
        <f t="shared" si="1"/>
        <v>239000</v>
      </c>
    </row>
    <row r="72" spans="2:10" ht="15.75" customHeight="1">
      <c r="B72" s="27">
        <v>2</v>
      </c>
      <c r="C72" s="82" t="s">
        <v>134</v>
      </c>
      <c r="D72" s="83"/>
      <c r="E72" s="58">
        <v>280000</v>
      </c>
      <c r="F72" s="58">
        <v>280000</v>
      </c>
      <c r="G72" s="58">
        <f t="shared" si="0"/>
        <v>56000</v>
      </c>
      <c r="H72" s="58">
        <f t="shared" si="0"/>
        <v>56000</v>
      </c>
      <c r="I72" s="58">
        <f t="shared" si="1"/>
        <v>336000</v>
      </c>
      <c r="J72" s="58">
        <f t="shared" si="1"/>
        <v>336000</v>
      </c>
    </row>
    <row r="73" spans="2:10" ht="15.75" customHeight="1">
      <c r="B73" s="27"/>
      <c r="C73" s="85" t="s">
        <v>105</v>
      </c>
      <c r="D73" s="86"/>
      <c r="E73" s="58"/>
      <c r="F73" s="58"/>
      <c r="G73" s="58"/>
      <c r="H73" s="58"/>
      <c r="I73" s="58"/>
      <c r="J73" s="58"/>
    </row>
    <row r="74" spans="2:10" ht="15.75" customHeight="1">
      <c r="B74" s="27">
        <v>1</v>
      </c>
      <c r="C74" s="82" t="s">
        <v>132</v>
      </c>
      <c r="D74" s="83"/>
      <c r="E74" s="58">
        <v>33000</v>
      </c>
      <c r="F74" s="58">
        <v>33000</v>
      </c>
      <c r="G74" s="58"/>
      <c r="H74" s="58"/>
      <c r="I74" s="58">
        <f t="shared" si="1"/>
        <v>33000</v>
      </c>
      <c r="J74" s="58">
        <f t="shared" si="1"/>
        <v>33000</v>
      </c>
    </row>
    <row r="75" spans="2:10" ht="26.25" customHeight="1">
      <c r="B75" s="78" t="s">
        <v>33</v>
      </c>
      <c r="C75" s="95"/>
      <c r="D75" s="96"/>
      <c r="E75" s="78" t="s">
        <v>97</v>
      </c>
      <c r="F75" s="149"/>
      <c r="G75" s="149"/>
      <c r="H75" s="149"/>
      <c r="I75" s="149"/>
      <c r="J75" s="79"/>
    </row>
    <row r="76" spans="2:10" ht="12" customHeight="1">
      <c r="B76" s="184"/>
      <c r="C76" s="185"/>
      <c r="D76" s="185"/>
      <c r="E76" s="185"/>
      <c r="F76" s="185"/>
      <c r="G76" s="185"/>
      <c r="H76" s="185"/>
      <c r="I76" s="185"/>
      <c r="J76" s="186"/>
    </row>
    <row r="77" spans="2:10" ht="12" customHeight="1">
      <c r="B77" s="112"/>
      <c r="C77" s="113"/>
      <c r="D77" s="113"/>
      <c r="E77" s="113"/>
      <c r="F77" s="113"/>
      <c r="G77" s="113"/>
      <c r="H77" s="113"/>
      <c r="I77" s="113"/>
      <c r="J77" s="114"/>
    </row>
    <row r="78" spans="2:10" ht="12" customHeight="1">
      <c r="B78" s="104" t="s">
        <v>34</v>
      </c>
      <c r="C78" s="105"/>
      <c r="D78" s="105"/>
      <c r="E78" s="105"/>
      <c r="F78" s="105"/>
      <c r="G78" s="105"/>
      <c r="H78" s="105"/>
      <c r="I78" s="105"/>
      <c r="J78" s="106"/>
    </row>
    <row r="79" spans="2:10" ht="14.25" customHeight="1">
      <c r="B79" s="98" t="s">
        <v>37</v>
      </c>
      <c r="C79" s="99" t="s">
        <v>36</v>
      </c>
      <c r="D79" s="104" t="s">
        <v>35</v>
      </c>
      <c r="E79" s="105"/>
      <c r="F79" s="105"/>
      <c r="G79" s="105"/>
      <c r="H79" s="105"/>
      <c r="I79" s="105"/>
      <c r="J79" s="106"/>
    </row>
    <row r="80" spans="2:10" ht="86.25" customHeight="1">
      <c r="B80" s="98"/>
      <c r="C80" s="100"/>
      <c r="D80" s="29" t="s">
        <v>38</v>
      </c>
      <c r="E80" s="6" t="s">
        <v>39</v>
      </c>
      <c r="F80" s="24" t="s">
        <v>88</v>
      </c>
      <c r="G80" s="25" t="s">
        <v>40</v>
      </c>
      <c r="H80" s="5" t="s">
        <v>87</v>
      </c>
      <c r="I80" s="107" t="s">
        <v>41</v>
      </c>
      <c r="J80" s="108"/>
    </row>
    <row r="81" spans="2:10" ht="10.5" customHeight="1">
      <c r="B81" s="14"/>
      <c r="C81" s="12"/>
      <c r="D81" s="11"/>
      <c r="E81" s="11"/>
      <c r="F81" s="13"/>
      <c r="G81" s="23"/>
      <c r="H81" s="10"/>
      <c r="I81" s="156"/>
      <c r="J81" s="157"/>
    </row>
    <row r="82" spans="2:10" ht="13.5" customHeight="1">
      <c r="B82" s="109" t="s">
        <v>89</v>
      </c>
      <c r="C82" s="110"/>
      <c r="D82" s="110"/>
      <c r="E82" s="110"/>
      <c r="F82" s="110"/>
      <c r="G82" s="110"/>
      <c r="H82" s="110"/>
      <c r="I82" s="110"/>
      <c r="J82" s="111"/>
    </row>
    <row r="83" spans="2:10" ht="13.5" customHeight="1">
      <c r="B83" s="93" t="s">
        <v>33</v>
      </c>
      <c r="C83" s="94"/>
      <c r="D83" s="107" t="s">
        <v>102</v>
      </c>
      <c r="E83" s="158"/>
      <c r="F83" s="158"/>
      <c r="G83" s="158"/>
      <c r="H83" s="158"/>
      <c r="I83" s="158"/>
      <c r="J83" s="159"/>
    </row>
    <row r="84" spans="2:10" ht="7.5" customHeight="1">
      <c r="B84" s="91"/>
      <c r="C84" s="92"/>
      <c r="D84" s="104"/>
      <c r="E84" s="105"/>
      <c r="F84" s="105"/>
      <c r="G84" s="105"/>
      <c r="H84" s="105"/>
      <c r="I84" s="105"/>
      <c r="J84" s="106"/>
    </row>
    <row r="85" spans="2:10" ht="8.25" customHeight="1">
      <c r="B85" s="160"/>
      <c r="C85" s="161"/>
      <c r="D85" s="161"/>
      <c r="E85" s="161"/>
      <c r="F85" s="161"/>
      <c r="G85" s="161"/>
      <c r="H85" s="161"/>
      <c r="I85" s="161"/>
      <c r="J85" s="162"/>
    </row>
    <row r="86" spans="2:10" ht="13.5" customHeight="1">
      <c r="B86" s="97" t="s">
        <v>80</v>
      </c>
      <c r="C86" s="97"/>
      <c r="D86" s="97"/>
      <c r="E86" s="97"/>
      <c r="F86" s="163" t="s">
        <v>137</v>
      </c>
      <c r="G86" s="163"/>
      <c r="H86" s="163"/>
      <c r="I86" s="163"/>
      <c r="J86" s="163"/>
    </row>
    <row r="87" spans="2:10" ht="12.75" customHeight="1">
      <c r="B87" s="97" t="s">
        <v>81</v>
      </c>
      <c r="C87" s="97"/>
      <c r="D87" s="97"/>
      <c r="E87" s="97"/>
      <c r="F87" s="164" t="s">
        <v>82</v>
      </c>
      <c r="G87" s="164"/>
      <c r="H87" s="164"/>
      <c r="I87" s="164"/>
      <c r="J87" s="31" t="s">
        <v>83</v>
      </c>
    </row>
    <row r="88" spans="2:10" ht="12.75" customHeight="1">
      <c r="B88" s="97"/>
      <c r="C88" s="97"/>
      <c r="D88" s="97"/>
      <c r="E88" s="97"/>
      <c r="F88" s="163" t="s">
        <v>137</v>
      </c>
      <c r="G88" s="163"/>
      <c r="H88" s="163"/>
      <c r="I88" s="163"/>
      <c r="J88" s="63" t="s">
        <v>138</v>
      </c>
    </row>
    <row r="89" spans="2:10" ht="21.75" customHeight="1">
      <c r="B89" s="97" t="s">
        <v>84</v>
      </c>
      <c r="C89" s="97"/>
      <c r="D89" s="97"/>
      <c r="E89" s="97"/>
      <c r="F89" s="163" t="s">
        <v>139</v>
      </c>
      <c r="G89" s="163"/>
      <c r="H89" s="163"/>
      <c r="I89" s="163"/>
      <c r="J89" s="163"/>
    </row>
    <row r="90" spans="2:10" ht="21.75" customHeight="1">
      <c r="B90" s="97" t="s">
        <v>85</v>
      </c>
      <c r="C90" s="97"/>
      <c r="D90" s="97"/>
      <c r="E90" s="97"/>
      <c r="F90" s="163" t="s">
        <v>139</v>
      </c>
      <c r="G90" s="163"/>
      <c r="H90" s="163"/>
      <c r="I90" s="163"/>
      <c r="J90" s="163"/>
    </row>
    <row r="91" spans="2:10" ht="12" customHeight="1">
      <c r="B91" s="97" t="s">
        <v>86</v>
      </c>
      <c r="C91" s="97"/>
      <c r="D91" s="97"/>
      <c r="E91" s="97"/>
      <c r="F91" s="163" t="s">
        <v>139</v>
      </c>
      <c r="G91" s="163"/>
      <c r="H91" s="163"/>
      <c r="I91" s="163"/>
      <c r="J91" s="163"/>
    </row>
    <row r="92" spans="2:10" ht="8.25" customHeight="1">
      <c r="B92" s="38"/>
      <c r="C92" s="39"/>
      <c r="D92" s="36"/>
      <c r="E92" s="36"/>
      <c r="F92" s="36"/>
      <c r="G92" s="36"/>
      <c r="H92" s="36"/>
      <c r="I92" s="36"/>
      <c r="J92" s="37"/>
    </row>
    <row r="93" spans="2:10" ht="12" customHeight="1">
      <c r="B93" s="101" t="s">
        <v>2</v>
      </c>
      <c r="C93" s="101" t="s">
        <v>42</v>
      </c>
      <c r="D93" s="104" t="s">
        <v>43</v>
      </c>
      <c r="E93" s="105"/>
      <c r="F93" s="105"/>
      <c r="G93" s="105"/>
      <c r="H93" s="105"/>
      <c r="I93" s="105"/>
      <c r="J93" s="106"/>
    </row>
    <row r="94" spans="2:10" ht="12" customHeight="1">
      <c r="B94" s="102"/>
      <c r="C94" s="102"/>
      <c r="D94" s="165" t="s">
        <v>44</v>
      </c>
      <c r="E94" s="166"/>
      <c r="F94" s="143" t="s">
        <v>45</v>
      </c>
      <c r="G94" s="143" t="s">
        <v>46</v>
      </c>
      <c r="H94" s="143" t="s">
        <v>47</v>
      </c>
      <c r="I94" s="78" t="s">
        <v>48</v>
      </c>
      <c r="J94" s="79"/>
    </row>
    <row r="95" spans="2:10" ht="12" customHeight="1">
      <c r="B95" s="102"/>
      <c r="C95" s="102"/>
      <c r="D95" s="167"/>
      <c r="E95" s="168"/>
      <c r="F95" s="144"/>
      <c r="G95" s="144"/>
      <c r="H95" s="144"/>
      <c r="I95" s="104" t="s">
        <v>29</v>
      </c>
      <c r="J95" s="106"/>
    </row>
    <row r="96" spans="2:10" ht="12" customHeight="1">
      <c r="B96" s="103"/>
      <c r="C96" s="103"/>
      <c r="D96" s="169"/>
      <c r="E96" s="96"/>
      <c r="F96" s="145"/>
      <c r="G96" s="145"/>
      <c r="H96" s="145"/>
      <c r="I96" s="41" t="s">
        <v>79</v>
      </c>
      <c r="J96" s="41" t="s">
        <v>32</v>
      </c>
    </row>
    <row r="97" spans="2:10" ht="12" customHeight="1">
      <c r="B97" s="59">
        <v>2</v>
      </c>
      <c r="C97" s="57" t="s">
        <v>140</v>
      </c>
      <c r="D97" s="80" t="s">
        <v>145</v>
      </c>
      <c r="E97" s="80"/>
      <c r="F97" s="49">
        <v>41993</v>
      </c>
      <c r="G97" s="49">
        <v>41998</v>
      </c>
      <c r="H97" s="42"/>
      <c r="I97" s="43">
        <v>667500</v>
      </c>
      <c r="J97" s="47">
        <v>667500</v>
      </c>
    </row>
    <row r="98" spans="2:10" ht="21" customHeight="1">
      <c r="B98" s="59">
        <v>10</v>
      </c>
      <c r="C98" s="62" t="s">
        <v>147</v>
      </c>
      <c r="D98" s="80" t="s">
        <v>146</v>
      </c>
      <c r="E98" s="80"/>
      <c r="F98" s="49">
        <v>41993</v>
      </c>
      <c r="G98" s="49">
        <v>41998</v>
      </c>
      <c r="H98" s="42"/>
      <c r="I98" s="43">
        <v>239000</v>
      </c>
      <c r="J98" s="60">
        <v>239000</v>
      </c>
    </row>
    <row r="99" spans="2:10" ht="13.5" customHeight="1">
      <c r="B99" s="59">
        <v>3</v>
      </c>
      <c r="C99" s="62" t="s">
        <v>152</v>
      </c>
      <c r="D99" s="78" t="s">
        <v>157</v>
      </c>
      <c r="E99" s="79"/>
      <c r="F99" s="49">
        <v>41993</v>
      </c>
      <c r="G99" s="49">
        <v>41998</v>
      </c>
      <c r="H99" s="61"/>
      <c r="I99" s="60">
        <v>1110000</v>
      </c>
      <c r="J99" s="60">
        <v>1110000</v>
      </c>
    </row>
    <row r="100" spans="2:10" ht="15" customHeight="1">
      <c r="B100" s="59" t="s">
        <v>163</v>
      </c>
      <c r="C100" s="62" t="s">
        <v>158</v>
      </c>
      <c r="D100" s="80" t="s">
        <v>164</v>
      </c>
      <c r="E100" s="80"/>
      <c r="F100" s="49">
        <v>41993</v>
      </c>
      <c r="G100" s="49">
        <v>41998</v>
      </c>
      <c r="H100" s="61"/>
      <c r="I100" s="60">
        <v>4065600</v>
      </c>
      <c r="J100" s="60">
        <v>4065600</v>
      </c>
    </row>
    <row r="101" spans="2:10" ht="12" customHeight="1">
      <c r="B101" s="146" t="s">
        <v>51</v>
      </c>
      <c r="C101" s="147"/>
      <c r="D101" s="147"/>
      <c r="E101" s="147"/>
      <c r="F101" s="147"/>
      <c r="G101" s="147"/>
      <c r="H101" s="147"/>
      <c r="I101" s="148"/>
      <c r="J101" s="48"/>
    </row>
    <row r="102" spans="2:10" ht="23.25" customHeight="1">
      <c r="B102" s="32" t="s">
        <v>75</v>
      </c>
      <c r="C102" s="32" t="s">
        <v>42</v>
      </c>
      <c r="D102" s="78" t="s">
        <v>52</v>
      </c>
      <c r="E102" s="149"/>
      <c r="F102" s="149"/>
      <c r="G102" s="80" t="s">
        <v>66</v>
      </c>
      <c r="H102" s="80"/>
      <c r="I102" s="32" t="s">
        <v>54</v>
      </c>
      <c r="J102" s="34" t="s">
        <v>53</v>
      </c>
    </row>
    <row r="103" spans="2:10" ht="18" customHeight="1">
      <c r="B103" s="46">
        <v>2</v>
      </c>
      <c r="C103" s="57" t="s">
        <v>140</v>
      </c>
      <c r="D103" s="81" t="s">
        <v>141</v>
      </c>
      <c r="E103" s="81"/>
      <c r="F103" s="81"/>
      <c r="G103" s="84" t="s">
        <v>142</v>
      </c>
      <c r="H103" s="84"/>
      <c r="I103" s="59" t="s">
        <v>143</v>
      </c>
      <c r="J103" s="77" t="s">
        <v>144</v>
      </c>
    </row>
    <row r="104" spans="2:10" ht="23.25" customHeight="1">
      <c r="B104" s="46">
        <v>10</v>
      </c>
      <c r="C104" s="62" t="s">
        <v>147</v>
      </c>
      <c r="D104" s="81" t="s">
        <v>151</v>
      </c>
      <c r="E104" s="81"/>
      <c r="F104" s="81"/>
      <c r="G104" s="84" t="s">
        <v>149</v>
      </c>
      <c r="H104" s="84"/>
      <c r="I104" s="59" t="s">
        <v>148</v>
      </c>
      <c r="J104" s="77" t="s">
        <v>150</v>
      </c>
    </row>
    <row r="105" spans="2:10" ht="23.25" customHeight="1">
      <c r="B105" s="59">
        <v>3</v>
      </c>
      <c r="C105" s="62" t="s">
        <v>152</v>
      </c>
      <c r="D105" s="81" t="s">
        <v>153</v>
      </c>
      <c r="E105" s="81"/>
      <c r="F105" s="81"/>
      <c r="G105" s="82" t="s">
        <v>155</v>
      </c>
      <c r="H105" s="83"/>
      <c r="I105" s="59" t="s">
        <v>154</v>
      </c>
      <c r="J105" s="77" t="s">
        <v>156</v>
      </c>
    </row>
    <row r="106" spans="2:10" ht="23.25" customHeight="1">
      <c r="B106" s="59" t="s">
        <v>163</v>
      </c>
      <c r="C106" s="62" t="s">
        <v>158</v>
      </c>
      <c r="D106" s="81" t="s">
        <v>159</v>
      </c>
      <c r="E106" s="81"/>
      <c r="F106" s="81"/>
      <c r="G106" s="82" t="s">
        <v>161</v>
      </c>
      <c r="H106" s="83"/>
      <c r="I106" s="59" t="s">
        <v>160</v>
      </c>
      <c r="J106" s="77" t="s">
        <v>162</v>
      </c>
    </row>
    <row r="107" spans="2:10" ht="12" customHeight="1">
      <c r="B107" s="160"/>
      <c r="C107" s="161"/>
      <c r="D107" s="161"/>
      <c r="E107" s="161"/>
      <c r="F107" s="161"/>
      <c r="G107" s="161"/>
      <c r="H107" s="161"/>
      <c r="I107" s="161"/>
      <c r="J107" s="162"/>
    </row>
    <row r="108" spans="2:10" ht="28.5" customHeight="1">
      <c r="B108" s="104" t="s">
        <v>33</v>
      </c>
      <c r="C108" s="105"/>
      <c r="D108" s="106"/>
      <c r="E108" s="107" t="s">
        <v>136</v>
      </c>
      <c r="F108" s="158"/>
      <c r="G108" s="158"/>
      <c r="H108" s="158"/>
      <c r="I108" s="158"/>
      <c r="J108" s="159"/>
    </row>
    <row r="109" spans="2:10" ht="12" customHeight="1">
      <c r="B109" s="150" t="s">
        <v>22</v>
      </c>
      <c r="C109" s="151"/>
      <c r="D109" s="152"/>
      <c r="E109" s="150" t="s">
        <v>22</v>
      </c>
      <c r="F109" s="151"/>
      <c r="G109" s="151"/>
      <c r="H109" s="151"/>
      <c r="I109" s="151"/>
      <c r="J109" s="152"/>
    </row>
    <row r="110" spans="2:10" ht="12" customHeight="1">
      <c r="B110" s="112"/>
      <c r="C110" s="113"/>
      <c r="D110" s="113"/>
      <c r="E110" s="113"/>
      <c r="F110" s="113"/>
      <c r="G110" s="113"/>
      <c r="H110" s="113"/>
      <c r="I110" s="113"/>
      <c r="J110" s="114"/>
    </row>
    <row r="111" spans="2:10" ht="36" customHeight="1">
      <c r="B111" s="107" t="s">
        <v>55</v>
      </c>
      <c r="C111" s="158"/>
      <c r="D111" s="158"/>
      <c r="E111" s="78"/>
      <c r="F111" s="149"/>
      <c r="G111" s="149"/>
      <c r="H111" s="149"/>
      <c r="I111" s="149"/>
      <c r="J111" s="79"/>
    </row>
    <row r="112" spans="2:10" ht="13.5" customHeight="1">
      <c r="B112" s="153"/>
      <c r="C112" s="154"/>
      <c r="D112" s="154"/>
      <c r="E112" s="154"/>
      <c r="F112" s="154"/>
      <c r="G112" s="154"/>
      <c r="H112" s="154"/>
      <c r="I112" s="154"/>
      <c r="J112" s="155"/>
    </row>
    <row r="113" spans="2:10" ht="53.25" customHeight="1">
      <c r="B113" s="107" t="s">
        <v>56</v>
      </c>
      <c r="C113" s="158"/>
      <c r="D113" s="159"/>
      <c r="E113" s="78"/>
      <c r="F113" s="149"/>
      <c r="G113" s="149"/>
      <c r="H113" s="149"/>
      <c r="I113" s="149"/>
      <c r="J113" s="79"/>
    </row>
    <row r="114" spans="2:10" ht="15.75" customHeight="1">
      <c r="B114" s="153"/>
      <c r="C114" s="154"/>
      <c r="D114" s="154"/>
      <c r="E114" s="154"/>
      <c r="F114" s="154"/>
      <c r="G114" s="154"/>
      <c r="H114" s="154"/>
      <c r="I114" s="154"/>
      <c r="J114" s="155"/>
    </row>
    <row r="115" spans="2:10" ht="33.75" customHeight="1">
      <c r="B115" s="107" t="s">
        <v>57</v>
      </c>
      <c r="C115" s="158"/>
      <c r="D115" s="159"/>
      <c r="E115" s="78"/>
      <c r="F115" s="149"/>
      <c r="G115" s="149"/>
      <c r="H115" s="149"/>
      <c r="I115" s="149"/>
      <c r="J115" s="79"/>
    </row>
    <row r="116" spans="2:10" ht="13.5" customHeight="1">
      <c r="B116" s="170"/>
      <c r="C116" s="171"/>
      <c r="D116" s="171"/>
      <c r="E116" s="171"/>
      <c r="F116" s="171"/>
      <c r="G116" s="171"/>
      <c r="H116" s="171"/>
      <c r="I116" s="171"/>
      <c r="J116" s="172"/>
    </row>
    <row r="117" spans="2:10" ht="13.5" customHeight="1">
      <c r="B117" s="107" t="s">
        <v>58</v>
      </c>
      <c r="C117" s="158"/>
      <c r="D117" s="158"/>
      <c r="E117" s="158"/>
      <c r="F117" s="158"/>
      <c r="G117" s="158"/>
      <c r="H117" s="158"/>
      <c r="I117" s="158"/>
      <c r="J117" s="159"/>
    </row>
    <row r="118" spans="2:10" ht="13.5" customHeight="1">
      <c r="B118" s="160"/>
      <c r="C118" s="161"/>
      <c r="D118" s="161"/>
      <c r="E118" s="161"/>
      <c r="F118" s="161"/>
      <c r="G118" s="161"/>
      <c r="H118" s="161"/>
      <c r="I118" s="161"/>
      <c r="J118" s="162"/>
    </row>
    <row r="119" spans="2:10" ht="13.5" customHeight="1">
      <c r="B119" s="93" t="s">
        <v>59</v>
      </c>
      <c r="C119" s="173"/>
      <c r="D119" s="173"/>
      <c r="E119" s="173"/>
      <c r="F119" s="173"/>
      <c r="G119" s="173"/>
      <c r="H119" s="173"/>
      <c r="I119" s="173"/>
      <c r="J119" s="94"/>
    </row>
    <row r="120" spans="2:10" ht="13.5" customHeight="1">
      <c r="B120" s="104" t="s">
        <v>60</v>
      </c>
      <c r="C120" s="105"/>
      <c r="D120" s="106"/>
      <c r="E120" s="104" t="s">
        <v>61</v>
      </c>
      <c r="F120" s="105"/>
      <c r="G120" s="106"/>
      <c r="H120" s="104" t="s">
        <v>62</v>
      </c>
      <c r="I120" s="106"/>
      <c r="J120" s="2"/>
    </row>
    <row r="121" spans="2:10" ht="13.5" customHeight="1">
      <c r="B121" s="104" t="s">
        <v>98</v>
      </c>
      <c r="C121" s="105"/>
      <c r="D121" s="106"/>
      <c r="E121" s="104">
        <v>10596039</v>
      </c>
      <c r="F121" s="105"/>
      <c r="G121" s="106"/>
      <c r="H121" s="175" t="s">
        <v>63</v>
      </c>
      <c r="I121" s="106"/>
      <c r="J121" s="2"/>
    </row>
    <row r="122" spans="2:10" ht="14.25" customHeight="1">
      <c r="B122" s="123" t="s">
        <v>64</v>
      </c>
      <c r="C122" s="123"/>
      <c r="D122" s="123"/>
    </row>
    <row r="123" spans="2:10" ht="14.25" customHeight="1">
      <c r="B123" s="174"/>
      <c r="C123" s="174"/>
      <c r="D123" s="174"/>
    </row>
    <row r="124" spans="2:10" ht="14.25" customHeight="1">
      <c r="B124" s="40"/>
      <c r="C124" s="40"/>
      <c r="D124" s="40"/>
    </row>
    <row r="125" spans="2:10" ht="14.25" customHeight="1">
      <c r="B125" s="26"/>
      <c r="C125" s="26"/>
      <c r="D125" s="26"/>
    </row>
    <row r="126" spans="2:10" ht="14.25" customHeight="1">
      <c r="B126" s="26"/>
      <c r="C126" s="26"/>
      <c r="D126" s="26"/>
    </row>
    <row r="127" spans="2:10" ht="14.25" customHeight="1">
      <c r="B127" s="141"/>
      <c r="C127" s="141"/>
      <c r="D127" s="141"/>
    </row>
    <row r="128" spans="2:10" ht="18" customHeight="1">
      <c r="B128" s="142" t="s">
        <v>72</v>
      </c>
      <c r="C128" s="142"/>
      <c r="D128" s="142"/>
      <c r="E128" s="142"/>
      <c r="F128" s="142"/>
      <c r="G128" s="142"/>
      <c r="H128" s="142"/>
      <c r="I128" s="142"/>
      <c r="J128" s="142"/>
    </row>
    <row r="129" spans="2:10" ht="14.25" customHeight="1">
      <c r="B129" s="142" t="s">
        <v>73</v>
      </c>
      <c r="C129" s="142"/>
      <c r="D129" s="142"/>
      <c r="E129" s="142"/>
      <c r="F129" s="142"/>
      <c r="G129" s="142"/>
      <c r="H129" s="142"/>
      <c r="I129" s="142"/>
      <c r="J129" s="142"/>
    </row>
    <row r="130" spans="2:10" ht="14.25" customHeight="1">
      <c r="B130" s="142" t="s">
        <v>67</v>
      </c>
      <c r="C130" s="142"/>
      <c r="D130" s="142"/>
      <c r="E130" s="142"/>
      <c r="F130" s="142"/>
      <c r="G130" s="142"/>
      <c r="H130" s="142"/>
      <c r="I130" s="142"/>
      <c r="J130" s="142"/>
    </row>
    <row r="131" spans="2:10" ht="14.25" customHeight="1">
      <c r="B131" s="142" t="s">
        <v>68</v>
      </c>
      <c r="C131" s="142"/>
      <c r="D131" s="142"/>
      <c r="E131" s="142"/>
      <c r="F131" s="142"/>
      <c r="G131" s="142"/>
      <c r="H131" s="142"/>
      <c r="I131" s="142"/>
      <c r="J131" s="142"/>
    </row>
    <row r="132" spans="2:10" ht="14.25" customHeight="1">
      <c r="B132" s="142" t="s">
        <v>69</v>
      </c>
      <c r="C132" s="142"/>
      <c r="D132" s="142"/>
      <c r="E132" s="142"/>
      <c r="F132" s="142"/>
      <c r="G132" s="142"/>
      <c r="H132" s="142"/>
      <c r="I132" s="142"/>
      <c r="J132" s="142"/>
    </row>
    <row r="133" spans="2:10" ht="14.25" customHeight="1">
      <c r="B133" s="142" t="s">
        <v>70</v>
      </c>
      <c r="C133" s="142"/>
      <c r="D133" s="142"/>
      <c r="E133" s="142"/>
      <c r="F133" s="142"/>
      <c r="G133" s="142"/>
      <c r="H133" s="142"/>
      <c r="I133" s="142"/>
      <c r="J133" s="142"/>
    </row>
    <row r="134" spans="2:10" ht="14.25" customHeight="1">
      <c r="B134" s="142" t="s">
        <v>74</v>
      </c>
      <c r="C134" s="142"/>
      <c r="D134" s="142"/>
      <c r="E134" s="142"/>
      <c r="F134" s="142"/>
      <c r="G134" s="142"/>
      <c r="H134" s="142"/>
      <c r="I134" s="142"/>
      <c r="J134" s="142"/>
    </row>
    <row r="135" spans="2:10" ht="14.25" customHeight="1">
      <c r="B135" s="142" t="s">
        <v>71</v>
      </c>
      <c r="C135" s="142"/>
      <c r="D135" s="142"/>
      <c r="E135" s="142"/>
      <c r="F135" s="142"/>
      <c r="G135" s="142"/>
      <c r="H135" s="142"/>
      <c r="I135" s="142"/>
      <c r="J135" s="142"/>
    </row>
    <row r="136" spans="2:10" ht="18.75" customHeight="1">
      <c r="B136" s="140"/>
      <c r="C136" s="140"/>
      <c r="D136" s="140"/>
      <c r="E136" s="140"/>
      <c r="F136" s="140"/>
      <c r="G136" s="140"/>
      <c r="H136" s="140"/>
      <c r="I136" s="140"/>
    </row>
  </sheetData>
  <mergeCells count="168">
    <mergeCell ref="E75:J75"/>
    <mergeCell ref="B76:J76"/>
    <mergeCell ref="B77:J77"/>
    <mergeCell ref="B28:J28"/>
    <mergeCell ref="B29:J29"/>
    <mergeCell ref="I30:J30"/>
    <mergeCell ref="I32:J32"/>
    <mergeCell ref="B33:J33"/>
    <mergeCell ref="G34:J34"/>
    <mergeCell ref="G35:J35"/>
    <mergeCell ref="B34:F34"/>
    <mergeCell ref="B35:F36"/>
    <mergeCell ref="B30:C30"/>
    <mergeCell ref="D30:E30"/>
    <mergeCell ref="B32:C32"/>
    <mergeCell ref="D32:E32"/>
    <mergeCell ref="I39:J39"/>
    <mergeCell ref="I40:J40"/>
    <mergeCell ref="I44:J44"/>
    <mergeCell ref="G36:J36"/>
    <mergeCell ref="C47:D47"/>
    <mergeCell ref="C51:D51"/>
    <mergeCell ref="C52:D52"/>
    <mergeCell ref="C53:D53"/>
    <mergeCell ref="A1:J1"/>
    <mergeCell ref="A3:J3"/>
    <mergeCell ref="A5:J5"/>
    <mergeCell ref="A6:J6"/>
    <mergeCell ref="B26:J26"/>
    <mergeCell ref="G27:J27"/>
    <mergeCell ref="I8:I11"/>
    <mergeCell ref="E8:F8"/>
    <mergeCell ref="G8:H8"/>
    <mergeCell ref="G9:H9"/>
    <mergeCell ref="G10:G11"/>
    <mergeCell ref="H10:H11"/>
    <mergeCell ref="C8:C11"/>
    <mergeCell ref="D8:D11"/>
    <mergeCell ref="E9:E11"/>
    <mergeCell ref="F9:F11"/>
    <mergeCell ref="B8:B11"/>
    <mergeCell ref="B27:F27"/>
    <mergeCell ref="B7:J7"/>
    <mergeCell ref="J8:J11"/>
    <mergeCell ref="B111:D111"/>
    <mergeCell ref="B107:J107"/>
    <mergeCell ref="E108:J108"/>
    <mergeCell ref="E109:J109"/>
    <mergeCell ref="B110:J110"/>
    <mergeCell ref="E111:J111"/>
    <mergeCell ref="B133:J133"/>
    <mergeCell ref="B113:D113"/>
    <mergeCell ref="B115:D115"/>
    <mergeCell ref="B120:D120"/>
    <mergeCell ref="B114:J114"/>
    <mergeCell ref="E113:J113"/>
    <mergeCell ref="E115:J115"/>
    <mergeCell ref="B116:J116"/>
    <mergeCell ref="B117:J117"/>
    <mergeCell ref="B118:J118"/>
    <mergeCell ref="B119:J119"/>
    <mergeCell ref="B122:D123"/>
    <mergeCell ref="B132:J132"/>
    <mergeCell ref="H120:I120"/>
    <mergeCell ref="H121:I121"/>
    <mergeCell ref="I81:J81"/>
    <mergeCell ref="D83:J83"/>
    <mergeCell ref="D84:J84"/>
    <mergeCell ref="B85:J85"/>
    <mergeCell ref="B91:E91"/>
    <mergeCell ref="F91:J91"/>
    <mergeCell ref="B86:E86"/>
    <mergeCell ref="D93:J93"/>
    <mergeCell ref="I94:J94"/>
    <mergeCell ref="F86:J86"/>
    <mergeCell ref="B87:E88"/>
    <mergeCell ref="F87:I87"/>
    <mergeCell ref="F89:J89"/>
    <mergeCell ref="B90:E90"/>
    <mergeCell ref="F90:J90"/>
    <mergeCell ref="D94:E96"/>
    <mergeCell ref="I95:J95"/>
    <mergeCell ref="F88:I88"/>
    <mergeCell ref="F94:F96"/>
    <mergeCell ref="B136:I136"/>
    <mergeCell ref="B127:D127"/>
    <mergeCell ref="B121:D121"/>
    <mergeCell ref="B128:J128"/>
    <mergeCell ref="B129:J129"/>
    <mergeCell ref="B130:J130"/>
    <mergeCell ref="B131:J131"/>
    <mergeCell ref="H94:H96"/>
    <mergeCell ref="E120:G120"/>
    <mergeCell ref="B134:J134"/>
    <mergeCell ref="B135:J135"/>
    <mergeCell ref="B101:I101"/>
    <mergeCell ref="D102:F102"/>
    <mergeCell ref="G102:H102"/>
    <mergeCell ref="B108:D108"/>
    <mergeCell ref="B109:D109"/>
    <mergeCell ref="B112:J112"/>
    <mergeCell ref="E121:G121"/>
    <mergeCell ref="D103:F103"/>
    <mergeCell ref="D104:F104"/>
    <mergeCell ref="G103:H103"/>
    <mergeCell ref="G104:H104"/>
    <mergeCell ref="G94:G96"/>
    <mergeCell ref="B93:B96"/>
    <mergeCell ref="B40:F40"/>
    <mergeCell ref="B37:F39"/>
    <mergeCell ref="C42:D45"/>
    <mergeCell ref="E42:J42"/>
    <mergeCell ref="E43:J43"/>
    <mergeCell ref="B42:B45"/>
    <mergeCell ref="C73:D73"/>
    <mergeCell ref="C74:D74"/>
    <mergeCell ref="C46:D46"/>
    <mergeCell ref="C48:D48"/>
    <mergeCell ref="C49:D49"/>
    <mergeCell ref="C50:D50"/>
    <mergeCell ref="I12:I15"/>
    <mergeCell ref="J12:J15"/>
    <mergeCell ref="B31:C31"/>
    <mergeCell ref="D31:E31"/>
    <mergeCell ref="I31:J31"/>
    <mergeCell ref="C55:D55"/>
    <mergeCell ref="C56:D56"/>
    <mergeCell ref="C60:D60"/>
    <mergeCell ref="C70:D70"/>
    <mergeCell ref="C61:D61"/>
    <mergeCell ref="C59:D59"/>
    <mergeCell ref="C63:D63"/>
    <mergeCell ref="C64:D64"/>
    <mergeCell ref="C65:D65"/>
    <mergeCell ref="C66:D66"/>
    <mergeCell ref="C67:D67"/>
    <mergeCell ref="C68:D68"/>
    <mergeCell ref="C62:D62"/>
    <mergeCell ref="C69:D69"/>
    <mergeCell ref="B41:J41"/>
    <mergeCell ref="I37:J37"/>
    <mergeCell ref="I38:J38"/>
    <mergeCell ref="G44:H44"/>
    <mergeCell ref="E44:F44"/>
    <mergeCell ref="D99:E99"/>
    <mergeCell ref="D100:E100"/>
    <mergeCell ref="D105:F105"/>
    <mergeCell ref="D106:F106"/>
    <mergeCell ref="G105:H105"/>
    <mergeCell ref="G106:H106"/>
    <mergeCell ref="C54:D54"/>
    <mergeCell ref="C58:D58"/>
    <mergeCell ref="C57:D57"/>
    <mergeCell ref="C72:D72"/>
    <mergeCell ref="D97:E97"/>
    <mergeCell ref="D98:E98"/>
    <mergeCell ref="B84:C84"/>
    <mergeCell ref="B83:C83"/>
    <mergeCell ref="B75:D75"/>
    <mergeCell ref="B89:E89"/>
    <mergeCell ref="B79:B80"/>
    <mergeCell ref="C79:C80"/>
    <mergeCell ref="C71:D71"/>
    <mergeCell ref="C93:C96"/>
    <mergeCell ref="B78:J78"/>
    <mergeCell ref="D79:J79"/>
    <mergeCell ref="I80:J80"/>
    <mergeCell ref="B82:J82"/>
  </mergeCells>
  <hyperlinks>
    <hyperlink ref="H121" r:id="rId1"/>
    <hyperlink ref="J103" r:id="rId2"/>
    <hyperlink ref="J104" r:id="rId3"/>
    <hyperlink ref="J105" r:id="rId4"/>
    <hyperlink ref="J106" r:id="rId5"/>
  </hyperlinks>
  <pageMargins left="0.511811023622047" right="0.31496062992126" top="0.62992125984252001" bottom="0.51" header="0.511811023622047" footer="0.511811023622047"/>
  <pageSetup scale="95" orientation="landscape"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Sheet1!_ftnref1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2014-12-20T11:28:16Z</dcterms:modified>
</cp:coreProperties>
</file>